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9875" windowHeight="12135"/>
  </bookViews>
  <sheets>
    <sheet name="5Вв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'5Вв'!$A$20:$AA$284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500C2F4F_1743_499A_A051_20565DBF52B2_.wvu.PrintArea" localSheetId="0" hidden="1">'5Вв'!$A$1:$AA$285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'5Вв'!$A$1:$AA$285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78" i="1" l="1"/>
  <c r="Y278" i="1"/>
  <c r="X278" i="1"/>
  <c r="W278" i="1"/>
  <c r="V278" i="1"/>
  <c r="U278" i="1"/>
  <c r="T278" i="1"/>
  <c r="R276" i="1"/>
  <c r="R254" i="1" s="1"/>
  <c r="N276" i="1"/>
  <c r="N254" i="1" s="1"/>
  <c r="N36" i="1" s="1"/>
  <c r="I276" i="1"/>
  <c r="I254" i="1" s="1"/>
  <c r="Z277" i="1"/>
  <c r="S276" i="1"/>
  <c r="Q276" i="1"/>
  <c r="Q254" i="1" s="1"/>
  <c r="Q36" i="1" s="1"/>
  <c r="P276" i="1"/>
  <c r="O276" i="1"/>
  <c r="M276" i="1"/>
  <c r="K276" i="1"/>
  <c r="K254" i="1" s="1"/>
  <c r="K36" i="1" s="1"/>
  <c r="J276" i="1"/>
  <c r="H276" i="1"/>
  <c r="G276" i="1"/>
  <c r="F276" i="1"/>
  <c r="F254" i="1" s="1"/>
  <c r="F36" i="1" s="1"/>
  <c r="Z275" i="1"/>
  <c r="Y275" i="1"/>
  <c r="X275" i="1"/>
  <c r="W275" i="1"/>
  <c r="V275" i="1"/>
  <c r="U275" i="1"/>
  <c r="T275" i="1"/>
  <c r="Z274" i="1"/>
  <c r="Y274" i="1"/>
  <c r="X274" i="1"/>
  <c r="W274" i="1"/>
  <c r="V274" i="1"/>
  <c r="U274" i="1"/>
  <c r="T274" i="1"/>
  <c r="Z273" i="1"/>
  <c r="Y273" i="1"/>
  <c r="X273" i="1"/>
  <c r="W273" i="1"/>
  <c r="V273" i="1"/>
  <c r="U273" i="1"/>
  <c r="T273" i="1"/>
  <c r="Z272" i="1"/>
  <c r="Y272" i="1"/>
  <c r="X272" i="1"/>
  <c r="W272" i="1"/>
  <c r="V272" i="1"/>
  <c r="U272" i="1"/>
  <c r="T272" i="1"/>
  <c r="Z271" i="1"/>
  <c r="Y271" i="1"/>
  <c r="X271" i="1"/>
  <c r="W271" i="1"/>
  <c r="V271" i="1"/>
  <c r="U271" i="1"/>
  <c r="T271" i="1"/>
  <c r="Z270" i="1"/>
  <c r="Y270" i="1"/>
  <c r="X270" i="1"/>
  <c r="W270" i="1"/>
  <c r="V270" i="1"/>
  <c r="U270" i="1"/>
  <c r="T270" i="1"/>
  <c r="Z269" i="1"/>
  <c r="Y269" i="1"/>
  <c r="X269" i="1"/>
  <c r="W269" i="1"/>
  <c r="V269" i="1"/>
  <c r="U269" i="1"/>
  <c r="T269" i="1"/>
  <c r="Z268" i="1"/>
  <c r="Y268" i="1"/>
  <c r="X268" i="1"/>
  <c r="W268" i="1"/>
  <c r="V268" i="1"/>
  <c r="U268" i="1"/>
  <c r="T268" i="1"/>
  <c r="Z267" i="1"/>
  <c r="Y267" i="1"/>
  <c r="X267" i="1"/>
  <c r="W267" i="1"/>
  <c r="V267" i="1"/>
  <c r="U267" i="1"/>
  <c r="T267" i="1"/>
  <c r="Z266" i="1"/>
  <c r="Y266" i="1"/>
  <c r="X266" i="1"/>
  <c r="W266" i="1"/>
  <c r="V266" i="1"/>
  <c r="U266" i="1"/>
  <c r="T266" i="1"/>
  <c r="Z265" i="1"/>
  <c r="Y265" i="1"/>
  <c r="X265" i="1"/>
  <c r="W265" i="1"/>
  <c r="V265" i="1"/>
  <c r="U265" i="1"/>
  <c r="T265" i="1"/>
  <c r="Z264" i="1"/>
  <c r="Y264" i="1"/>
  <c r="X264" i="1"/>
  <c r="W264" i="1"/>
  <c r="V264" i="1"/>
  <c r="U264" i="1"/>
  <c r="T264" i="1"/>
  <c r="Z263" i="1"/>
  <c r="Y263" i="1"/>
  <c r="X263" i="1"/>
  <c r="W263" i="1"/>
  <c r="V263" i="1"/>
  <c r="U263" i="1"/>
  <c r="T263" i="1"/>
  <c r="Z262" i="1"/>
  <c r="Y262" i="1"/>
  <c r="X262" i="1"/>
  <c r="W262" i="1"/>
  <c r="V262" i="1"/>
  <c r="U262" i="1"/>
  <c r="T262" i="1"/>
  <c r="Z261" i="1"/>
  <c r="Y261" i="1"/>
  <c r="X261" i="1"/>
  <c r="W261" i="1"/>
  <c r="V261" i="1"/>
  <c r="U261" i="1"/>
  <c r="T261" i="1"/>
  <c r="Z260" i="1"/>
  <c r="Y260" i="1"/>
  <c r="X260" i="1"/>
  <c r="W260" i="1"/>
  <c r="V260" i="1"/>
  <c r="U260" i="1"/>
  <c r="T260" i="1"/>
  <c r="Z259" i="1"/>
  <c r="Y259" i="1"/>
  <c r="X259" i="1"/>
  <c r="W259" i="1"/>
  <c r="V259" i="1"/>
  <c r="U259" i="1"/>
  <c r="T259" i="1"/>
  <c r="Z258" i="1"/>
  <c r="Y258" i="1"/>
  <c r="X258" i="1"/>
  <c r="W258" i="1"/>
  <c r="V258" i="1"/>
  <c r="U258" i="1"/>
  <c r="T258" i="1"/>
  <c r="Z257" i="1"/>
  <c r="Y257" i="1"/>
  <c r="X257" i="1"/>
  <c r="W257" i="1"/>
  <c r="V257" i="1"/>
  <c r="U257" i="1"/>
  <c r="T257" i="1"/>
  <c r="Z256" i="1"/>
  <c r="Y256" i="1"/>
  <c r="X256" i="1"/>
  <c r="W256" i="1"/>
  <c r="V256" i="1"/>
  <c r="U256" i="1"/>
  <c r="T256" i="1"/>
  <c r="Z255" i="1"/>
  <c r="Y255" i="1"/>
  <c r="X255" i="1"/>
  <c r="W255" i="1"/>
  <c r="V255" i="1"/>
  <c r="U255" i="1"/>
  <c r="T255" i="1"/>
  <c r="S254" i="1"/>
  <c r="P254" i="1"/>
  <c r="O254" i="1"/>
  <c r="M254" i="1"/>
  <c r="M36" i="1" s="1"/>
  <c r="J254" i="1"/>
  <c r="H254" i="1"/>
  <c r="G254" i="1"/>
  <c r="G36" i="1" s="1"/>
  <c r="Z253" i="1"/>
  <c r="Y253" i="1"/>
  <c r="X253" i="1"/>
  <c r="W253" i="1"/>
  <c r="V253" i="1"/>
  <c r="U253" i="1"/>
  <c r="T253" i="1"/>
  <c r="Z252" i="1"/>
  <c r="Y252" i="1"/>
  <c r="X252" i="1"/>
  <c r="W252" i="1"/>
  <c r="V252" i="1"/>
  <c r="U252" i="1"/>
  <c r="T252" i="1"/>
  <c r="Z251" i="1"/>
  <c r="Y251" i="1"/>
  <c r="X251" i="1"/>
  <c r="W251" i="1"/>
  <c r="V251" i="1"/>
  <c r="U251" i="1"/>
  <c r="T251" i="1"/>
  <c r="Z250" i="1"/>
  <c r="Y250" i="1"/>
  <c r="X250" i="1"/>
  <c r="W250" i="1"/>
  <c r="V250" i="1"/>
  <c r="U250" i="1"/>
  <c r="T250" i="1"/>
  <c r="Z249" i="1"/>
  <c r="Y249" i="1"/>
  <c r="X249" i="1"/>
  <c r="W249" i="1"/>
  <c r="V249" i="1"/>
  <c r="U249" i="1"/>
  <c r="T249" i="1"/>
  <c r="Z248" i="1"/>
  <c r="Y248" i="1"/>
  <c r="X248" i="1"/>
  <c r="W248" i="1"/>
  <c r="V248" i="1"/>
  <c r="U248" i="1"/>
  <c r="T248" i="1"/>
  <c r="Z247" i="1"/>
  <c r="Y247" i="1"/>
  <c r="X247" i="1"/>
  <c r="W247" i="1"/>
  <c r="V247" i="1"/>
  <c r="U247" i="1"/>
  <c r="T247" i="1"/>
  <c r="Z246" i="1"/>
  <c r="Y246" i="1"/>
  <c r="X246" i="1"/>
  <c r="W246" i="1"/>
  <c r="V246" i="1"/>
  <c r="U246" i="1"/>
  <c r="T246" i="1"/>
  <c r="Z245" i="1"/>
  <c r="Y245" i="1"/>
  <c r="X245" i="1"/>
  <c r="W245" i="1"/>
  <c r="V245" i="1"/>
  <c r="U245" i="1"/>
  <c r="T245" i="1"/>
  <c r="Z244" i="1"/>
  <c r="Y244" i="1"/>
  <c r="X244" i="1"/>
  <c r="W244" i="1"/>
  <c r="V244" i="1"/>
  <c r="U244" i="1"/>
  <c r="T244" i="1"/>
  <c r="Z243" i="1"/>
  <c r="Y243" i="1"/>
  <c r="X243" i="1"/>
  <c r="W243" i="1"/>
  <c r="V243" i="1"/>
  <c r="U243" i="1"/>
  <c r="T243" i="1"/>
  <c r="Z242" i="1"/>
  <c r="Y242" i="1"/>
  <c r="X242" i="1"/>
  <c r="W242" i="1"/>
  <c r="V242" i="1"/>
  <c r="U242" i="1"/>
  <c r="T242" i="1"/>
  <c r="Z241" i="1"/>
  <c r="Y241" i="1"/>
  <c r="X241" i="1"/>
  <c r="W241" i="1"/>
  <c r="V241" i="1"/>
  <c r="U241" i="1"/>
  <c r="T241" i="1"/>
  <c r="Z240" i="1"/>
  <c r="Y240" i="1"/>
  <c r="X240" i="1"/>
  <c r="W240" i="1"/>
  <c r="V240" i="1"/>
  <c r="U240" i="1"/>
  <c r="T240" i="1"/>
  <c r="Z239" i="1"/>
  <c r="Y239" i="1"/>
  <c r="X239" i="1"/>
  <c r="W239" i="1"/>
  <c r="V239" i="1"/>
  <c r="U239" i="1"/>
  <c r="T239" i="1"/>
  <c r="Z238" i="1"/>
  <c r="Y238" i="1"/>
  <c r="X238" i="1"/>
  <c r="W238" i="1"/>
  <c r="V238" i="1"/>
  <c r="U238" i="1"/>
  <c r="T238" i="1"/>
  <c r="Z237" i="1"/>
  <c r="Y237" i="1"/>
  <c r="X237" i="1"/>
  <c r="W237" i="1"/>
  <c r="V237" i="1"/>
  <c r="U237" i="1"/>
  <c r="T237" i="1"/>
  <c r="Z236" i="1"/>
  <c r="Y236" i="1"/>
  <c r="X236" i="1"/>
  <c r="W236" i="1"/>
  <c r="V236" i="1"/>
  <c r="U236" i="1"/>
  <c r="T236" i="1"/>
  <c r="Z235" i="1"/>
  <c r="Y235" i="1"/>
  <c r="X235" i="1"/>
  <c r="W235" i="1"/>
  <c r="V235" i="1"/>
  <c r="U235" i="1"/>
  <c r="T235" i="1"/>
  <c r="Z234" i="1"/>
  <c r="Y234" i="1"/>
  <c r="X234" i="1"/>
  <c r="W234" i="1"/>
  <c r="V234" i="1"/>
  <c r="U234" i="1"/>
  <c r="T234" i="1"/>
  <c r="Z233" i="1"/>
  <c r="Y233" i="1"/>
  <c r="X233" i="1"/>
  <c r="W233" i="1"/>
  <c r="V233" i="1"/>
  <c r="U233" i="1"/>
  <c r="T233" i="1"/>
  <c r="Z232" i="1"/>
  <c r="Y232" i="1"/>
  <c r="X232" i="1"/>
  <c r="W232" i="1"/>
  <c r="V232" i="1"/>
  <c r="U232" i="1"/>
  <c r="T232" i="1"/>
  <c r="Z231" i="1"/>
  <c r="Y231" i="1"/>
  <c r="X231" i="1"/>
  <c r="W231" i="1"/>
  <c r="V231" i="1"/>
  <c r="U231" i="1"/>
  <c r="T231" i="1"/>
  <c r="Z230" i="1"/>
  <c r="Y230" i="1"/>
  <c r="X230" i="1"/>
  <c r="W230" i="1"/>
  <c r="V230" i="1"/>
  <c r="U230" i="1"/>
  <c r="T230" i="1"/>
  <c r="Z229" i="1"/>
  <c r="Y229" i="1"/>
  <c r="X229" i="1"/>
  <c r="W229" i="1"/>
  <c r="V229" i="1"/>
  <c r="U229" i="1"/>
  <c r="T229" i="1"/>
  <c r="Z228" i="1"/>
  <c r="Y228" i="1"/>
  <c r="X228" i="1"/>
  <c r="W228" i="1"/>
  <c r="V228" i="1"/>
  <c r="U228" i="1"/>
  <c r="T228" i="1"/>
  <c r="Z227" i="1"/>
  <c r="Y227" i="1"/>
  <c r="X227" i="1"/>
  <c r="W227" i="1"/>
  <c r="V227" i="1"/>
  <c r="U227" i="1"/>
  <c r="T227" i="1"/>
  <c r="Z226" i="1"/>
  <c r="Y226" i="1"/>
  <c r="X226" i="1"/>
  <c r="W226" i="1"/>
  <c r="V226" i="1"/>
  <c r="U226" i="1"/>
  <c r="T226" i="1"/>
  <c r="Z225" i="1"/>
  <c r="Y225" i="1"/>
  <c r="X225" i="1"/>
  <c r="W225" i="1"/>
  <c r="V225" i="1"/>
  <c r="U225" i="1"/>
  <c r="T225" i="1"/>
  <c r="Z224" i="1"/>
  <c r="Y224" i="1"/>
  <c r="X224" i="1"/>
  <c r="W224" i="1"/>
  <c r="V224" i="1"/>
  <c r="U224" i="1"/>
  <c r="T224" i="1"/>
  <c r="Z223" i="1"/>
  <c r="Y223" i="1"/>
  <c r="X223" i="1"/>
  <c r="W223" i="1"/>
  <c r="V223" i="1"/>
  <c r="U223" i="1"/>
  <c r="T223" i="1"/>
  <c r="Z222" i="1"/>
  <c r="Y222" i="1"/>
  <c r="X222" i="1"/>
  <c r="W222" i="1"/>
  <c r="V222" i="1"/>
  <c r="U222" i="1"/>
  <c r="T222" i="1"/>
  <c r="Z221" i="1"/>
  <c r="Y221" i="1"/>
  <c r="X221" i="1"/>
  <c r="W221" i="1"/>
  <c r="V221" i="1"/>
  <c r="U221" i="1"/>
  <c r="T221" i="1"/>
  <c r="Z220" i="1"/>
  <c r="Y220" i="1"/>
  <c r="X220" i="1"/>
  <c r="W220" i="1"/>
  <c r="V220" i="1"/>
  <c r="U220" i="1"/>
  <c r="T220" i="1"/>
  <c r="Z219" i="1"/>
  <c r="Y219" i="1"/>
  <c r="X219" i="1"/>
  <c r="W219" i="1"/>
  <c r="V219" i="1"/>
  <c r="U219" i="1"/>
  <c r="T219" i="1"/>
  <c r="Z218" i="1"/>
  <c r="Y218" i="1"/>
  <c r="X218" i="1"/>
  <c r="W218" i="1"/>
  <c r="V218" i="1"/>
  <c r="U218" i="1"/>
  <c r="T218" i="1"/>
  <c r="Z217" i="1"/>
  <c r="Y217" i="1"/>
  <c r="X217" i="1"/>
  <c r="W217" i="1"/>
  <c r="V217" i="1"/>
  <c r="U217" i="1"/>
  <c r="T217" i="1"/>
  <c r="Z216" i="1"/>
  <c r="Y216" i="1"/>
  <c r="X216" i="1"/>
  <c r="W216" i="1"/>
  <c r="V216" i="1"/>
  <c r="U216" i="1"/>
  <c r="T216" i="1"/>
  <c r="Z215" i="1"/>
  <c r="Y215" i="1"/>
  <c r="X215" i="1"/>
  <c r="W215" i="1"/>
  <c r="V215" i="1"/>
  <c r="U215" i="1"/>
  <c r="T215" i="1"/>
  <c r="Z214" i="1"/>
  <c r="X213" i="1"/>
  <c r="T213" i="1"/>
  <c r="W213" i="1"/>
  <c r="Z212" i="1"/>
  <c r="X211" i="1"/>
  <c r="T211" i="1"/>
  <c r="W211" i="1"/>
  <c r="Z210" i="1"/>
  <c r="X209" i="1"/>
  <c r="T209" i="1"/>
  <c r="W209" i="1"/>
  <c r="Z208" i="1"/>
  <c r="Y207" i="1"/>
  <c r="X207" i="1"/>
  <c r="U207" i="1"/>
  <c r="T207" i="1"/>
  <c r="W207" i="1"/>
  <c r="Z206" i="1"/>
  <c r="Y205" i="1"/>
  <c r="X205" i="1"/>
  <c r="U205" i="1"/>
  <c r="T205" i="1"/>
  <c r="W205" i="1"/>
  <c r="Z204" i="1"/>
  <c r="Y203" i="1"/>
  <c r="X203" i="1"/>
  <c r="W203" i="1"/>
  <c r="U203" i="1"/>
  <c r="T203" i="1"/>
  <c r="Z203" i="1"/>
  <c r="Y201" i="1"/>
  <c r="X201" i="1"/>
  <c r="W201" i="1"/>
  <c r="U201" i="1"/>
  <c r="T201" i="1"/>
  <c r="Z201" i="1"/>
  <c r="Z200" i="1"/>
  <c r="Y199" i="1"/>
  <c r="X199" i="1"/>
  <c r="W199" i="1"/>
  <c r="U199" i="1"/>
  <c r="T199" i="1"/>
  <c r="Z199" i="1"/>
  <c r="Z198" i="1"/>
  <c r="Y197" i="1"/>
  <c r="X197" i="1"/>
  <c r="W197" i="1"/>
  <c r="U197" i="1"/>
  <c r="T197" i="1"/>
  <c r="Z197" i="1"/>
  <c r="Z196" i="1"/>
  <c r="Y195" i="1"/>
  <c r="X195" i="1"/>
  <c r="W195" i="1"/>
  <c r="U195" i="1"/>
  <c r="T195" i="1"/>
  <c r="Z195" i="1"/>
  <c r="Z194" i="1"/>
  <c r="V194" i="1"/>
  <c r="Y193" i="1"/>
  <c r="X193" i="1"/>
  <c r="W193" i="1"/>
  <c r="U193" i="1"/>
  <c r="T193" i="1"/>
  <c r="Z193" i="1"/>
  <c r="Z192" i="1"/>
  <c r="Y191" i="1"/>
  <c r="X191" i="1"/>
  <c r="W191" i="1"/>
  <c r="U191" i="1"/>
  <c r="T191" i="1"/>
  <c r="Z191" i="1"/>
  <c r="Z190" i="1"/>
  <c r="X189" i="1"/>
  <c r="T189" i="1"/>
  <c r="W189" i="1"/>
  <c r="Y189" i="1"/>
  <c r="U189" i="1"/>
  <c r="Z188" i="1"/>
  <c r="V188" i="1"/>
  <c r="X187" i="1"/>
  <c r="T187" i="1"/>
  <c r="W187" i="1"/>
  <c r="Y187" i="1"/>
  <c r="U187" i="1"/>
  <c r="Z187" i="1"/>
  <c r="Z186" i="1"/>
  <c r="X185" i="1"/>
  <c r="T185" i="1"/>
  <c r="W185" i="1"/>
  <c r="Y185" i="1"/>
  <c r="U185" i="1"/>
  <c r="Z184" i="1"/>
  <c r="V184" i="1"/>
  <c r="X183" i="1"/>
  <c r="T183" i="1"/>
  <c r="W183" i="1"/>
  <c r="Y183" i="1"/>
  <c r="U183" i="1"/>
  <c r="Z183" i="1"/>
  <c r="Z182" i="1"/>
  <c r="X181" i="1"/>
  <c r="T181" i="1"/>
  <c r="W181" i="1"/>
  <c r="Y181" i="1"/>
  <c r="U181" i="1"/>
  <c r="Z180" i="1"/>
  <c r="V180" i="1"/>
  <c r="X179" i="1"/>
  <c r="T179" i="1"/>
  <c r="Y179" i="1"/>
  <c r="U179" i="1"/>
  <c r="Z179" i="1"/>
  <c r="V178" i="1"/>
  <c r="Z178" i="1"/>
  <c r="U177" i="1"/>
  <c r="X177" i="1"/>
  <c r="T177" i="1"/>
  <c r="Y177" i="1"/>
  <c r="W177" i="1"/>
  <c r="Z177" i="1"/>
  <c r="V176" i="1"/>
  <c r="Z176" i="1"/>
  <c r="Z175" i="1"/>
  <c r="X174" i="1"/>
  <c r="T174" i="1"/>
  <c r="Y174" i="1"/>
  <c r="W173" i="1"/>
  <c r="X172" i="1"/>
  <c r="T172" i="1"/>
  <c r="Y172" i="1"/>
  <c r="W171" i="1"/>
  <c r="X170" i="1"/>
  <c r="T170" i="1"/>
  <c r="Y170" i="1"/>
  <c r="W169" i="1"/>
  <c r="X168" i="1"/>
  <c r="T168" i="1"/>
  <c r="Y168" i="1"/>
  <c r="W167" i="1"/>
  <c r="Y166" i="1"/>
  <c r="X166" i="1"/>
  <c r="U166" i="1"/>
  <c r="T166" i="1"/>
  <c r="W166" i="1"/>
  <c r="W165" i="1"/>
  <c r="Y164" i="1"/>
  <c r="X164" i="1"/>
  <c r="U164" i="1"/>
  <c r="T164" i="1"/>
  <c r="W164" i="1"/>
  <c r="W163" i="1"/>
  <c r="Y162" i="1"/>
  <c r="X162" i="1"/>
  <c r="U162" i="1"/>
  <c r="T162" i="1"/>
  <c r="W162" i="1"/>
  <c r="W161" i="1"/>
  <c r="Y160" i="1"/>
  <c r="X160" i="1"/>
  <c r="U160" i="1"/>
  <c r="T160" i="1"/>
  <c r="W160" i="1"/>
  <c r="W159" i="1"/>
  <c r="Y158" i="1"/>
  <c r="U158" i="1"/>
  <c r="X158" i="1"/>
  <c r="T158" i="1"/>
  <c r="W158" i="1"/>
  <c r="W157" i="1"/>
  <c r="Y156" i="1"/>
  <c r="U156" i="1"/>
  <c r="X156" i="1"/>
  <c r="T156" i="1"/>
  <c r="W156" i="1"/>
  <c r="W155" i="1"/>
  <c r="Y154" i="1"/>
  <c r="U154" i="1"/>
  <c r="X154" i="1"/>
  <c r="W154" i="1"/>
  <c r="T154" i="1"/>
  <c r="Z154" i="1"/>
  <c r="W153" i="1"/>
  <c r="Y152" i="1"/>
  <c r="U152" i="1"/>
  <c r="X152" i="1"/>
  <c r="W152" i="1"/>
  <c r="T152" i="1"/>
  <c r="Z152" i="1"/>
  <c r="W151" i="1"/>
  <c r="Y150" i="1"/>
  <c r="U150" i="1"/>
  <c r="X150" i="1"/>
  <c r="W150" i="1"/>
  <c r="T150" i="1"/>
  <c r="Z150" i="1"/>
  <c r="W149" i="1"/>
  <c r="Z149" i="1"/>
  <c r="Y148" i="1"/>
  <c r="U148" i="1"/>
  <c r="X148" i="1"/>
  <c r="W148" i="1"/>
  <c r="T148" i="1"/>
  <c r="Z148" i="1"/>
  <c r="W147" i="1"/>
  <c r="Z147" i="1"/>
  <c r="Y146" i="1"/>
  <c r="U146" i="1"/>
  <c r="X146" i="1"/>
  <c r="W146" i="1"/>
  <c r="T146" i="1"/>
  <c r="Z146" i="1"/>
  <c r="W145" i="1"/>
  <c r="Z145" i="1"/>
  <c r="Y144" i="1"/>
  <c r="U144" i="1"/>
  <c r="X144" i="1"/>
  <c r="T144" i="1"/>
  <c r="W144" i="1"/>
  <c r="Z144" i="1"/>
  <c r="V143" i="1"/>
  <c r="Z143" i="1"/>
  <c r="Y142" i="1"/>
  <c r="X142" i="1"/>
  <c r="U142" i="1"/>
  <c r="T142" i="1"/>
  <c r="Z142" i="1"/>
  <c r="W141" i="1"/>
  <c r="U140" i="1"/>
  <c r="X140" i="1"/>
  <c r="T140" i="1"/>
  <c r="Y140" i="1"/>
  <c r="W140" i="1"/>
  <c r="V139" i="1"/>
  <c r="Y139" i="1"/>
  <c r="X137" i="1"/>
  <c r="T137" i="1"/>
  <c r="W137" i="1"/>
  <c r="V136" i="1"/>
  <c r="Z136" i="1"/>
  <c r="X135" i="1"/>
  <c r="T135" i="1"/>
  <c r="Z134" i="1"/>
  <c r="X133" i="1"/>
  <c r="T133" i="1"/>
  <c r="W133" i="1"/>
  <c r="V132" i="1"/>
  <c r="Z132" i="1"/>
  <c r="X131" i="1"/>
  <c r="T131" i="1"/>
  <c r="W131" i="1"/>
  <c r="Z130" i="1"/>
  <c r="X129" i="1"/>
  <c r="T129" i="1"/>
  <c r="W129" i="1"/>
  <c r="Z129" i="1"/>
  <c r="V128" i="1"/>
  <c r="Z128" i="1"/>
  <c r="X127" i="1"/>
  <c r="T127" i="1"/>
  <c r="W127" i="1"/>
  <c r="Z126" i="1"/>
  <c r="X125" i="1"/>
  <c r="T125" i="1"/>
  <c r="W125" i="1"/>
  <c r="Z125" i="1"/>
  <c r="V124" i="1"/>
  <c r="Z124" i="1"/>
  <c r="X123" i="1"/>
  <c r="T123" i="1"/>
  <c r="K121" i="1"/>
  <c r="Y123" i="1"/>
  <c r="G121" i="1"/>
  <c r="U123" i="1"/>
  <c r="Z122" i="1"/>
  <c r="R121" i="1"/>
  <c r="N121" i="1"/>
  <c r="I121" i="1"/>
  <c r="S121" i="1"/>
  <c r="O121" i="1"/>
  <c r="J121" i="1"/>
  <c r="J27" i="1" s="1"/>
  <c r="F121" i="1"/>
  <c r="Z120" i="1"/>
  <c r="Y120" i="1"/>
  <c r="X120" i="1"/>
  <c r="W120" i="1"/>
  <c r="V120" i="1"/>
  <c r="U120" i="1"/>
  <c r="T120" i="1"/>
  <c r="X119" i="1"/>
  <c r="T119" i="1"/>
  <c r="W119" i="1"/>
  <c r="Y119" i="1"/>
  <c r="U119" i="1"/>
  <c r="Z119" i="1"/>
  <c r="V118" i="1"/>
  <c r="Z118" i="1"/>
  <c r="X117" i="1"/>
  <c r="T117" i="1"/>
  <c r="W117" i="1"/>
  <c r="Y117" i="1"/>
  <c r="U117" i="1"/>
  <c r="Z116" i="1"/>
  <c r="X115" i="1"/>
  <c r="T115" i="1"/>
  <c r="W115" i="1"/>
  <c r="Y115" i="1"/>
  <c r="U115" i="1"/>
  <c r="Z115" i="1"/>
  <c r="V114" i="1"/>
  <c r="Z114" i="1"/>
  <c r="X113" i="1"/>
  <c r="T113" i="1"/>
  <c r="Y113" i="1"/>
  <c r="U113" i="1"/>
  <c r="Z112" i="1"/>
  <c r="I103" i="1"/>
  <c r="I25" i="1" s="1"/>
  <c r="Y111" i="1"/>
  <c r="U111" i="1"/>
  <c r="X111" i="1"/>
  <c r="T111" i="1"/>
  <c r="Z111" i="1"/>
  <c r="S103" i="1"/>
  <c r="V110" i="1"/>
  <c r="J103" i="1"/>
  <c r="J25" i="1" s="1"/>
  <c r="W110" i="1"/>
  <c r="Y109" i="1"/>
  <c r="X109" i="1"/>
  <c r="U109" i="1"/>
  <c r="T109" i="1"/>
  <c r="Z109" i="1"/>
  <c r="W108" i="1"/>
  <c r="V108" i="1"/>
  <c r="F103" i="1"/>
  <c r="Y107" i="1"/>
  <c r="X107" i="1"/>
  <c r="U107" i="1"/>
  <c r="T107" i="1"/>
  <c r="W107" i="1"/>
  <c r="W106" i="1"/>
  <c r="Y105" i="1"/>
  <c r="U105" i="1"/>
  <c r="X105" i="1"/>
  <c r="T105" i="1"/>
  <c r="W105" i="1"/>
  <c r="Z105" i="1"/>
  <c r="V104" i="1"/>
  <c r="O103" i="1"/>
  <c r="Z102" i="1"/>
  <c r="Y102" i="1"/>
  <c r="X102" i="1"/>
  <c r="W102" i="1"/>
  <c r="V102" i="1"/>
  <c r="U102" i="1"/>
  <c r="T102" i="1"/>
  <c r="Z101" i="1"/>
  <c r="Y101" i="1"/>
  <c r="X101" i="1"/>
  <c r="W101" i="1"/>
  <c r="V101" i="1"/>
  <c r="U101" i="1"/>
  <c r="T101" i="1"/>
  <c r="S100" i="1"/>
  <c r="R100" i="1"/>
  <c r="R24" i="1" s="1"/>
  <c r="Q100" i="1"/>
  <c r="P100" i="1"/>
  <c r="O100" i="1"/>
  <c r="N100" i="1"/>
  <c r="N24" i="1" s="1"/>
  <c r="M100" i="1"/>
  <c r="K100" i="1"/>
  <c r="J100" i="1"/>
  <c r="I100" i="1"/>
  <c r="I24" i="1" s="1"/>
  <c r="H100" i="1"/>
  <c r="G100" i="1"/>
  <c r="F100" i="1"/>
  <c r="E100" i="1"/>
  <c r="W100" i="1" s="1"/>
  <c r="Z99" i="1"/>
  <c r="Y99" i="1"/>
  <c r="X99" i="1"/>
  <c r="W99" i="1"/>
  <c r="V99" i="1"/>
  <c r="U99" i="1"/>
  <c r="T99" i="1"/>
  <c r="Z98" i="1"/>
  <c r="Y98" i="1"/>
  <c r="X98" i="1"/>
  <c r="W98" i="1"/>
  <c r="V98" i="1"/>
  <c r="U98" i="1"/>
  <c r="T98" i="1"/>
  <c r="U97" i="1"/>
  <c r="S97" i="1"/>
  <c r="R97" i="1"/>
  <c r="Q97" i="1"/>
  <c r="X97" i="1" s="1"/>
  <c r="P97" i="1"/>
  <c r="O97" i="1"/>
  <c r="N97" i="1"/>
  <c r="M97" i="1"/>
  <c r="K97" i="1"/>
  <c r="J97" i="1"/>
  <c r="I97" i="1"/>
  <c r="H97" i="1"/>
  <c r="G97" i="1"/>
  <c r="F97" i="1"/>
  <c r="E97" i="1"/>
  <c r="T97" i="1" s="1"/>
  <c r="X96" i="1"/>
  <c r="T96" i="1"/>
  <c r="S94" i="1"/>
  <c r="P94" i="1"/>
  <c r="O94" i="1"/>
  <c r="K94" i="1"/>
  <c r="J94" i="1"/>
  <c r="F94" i="1"/>
  <c r="Z95" i="1"/>
  <c r="U95" i="1"/>
  <c r="R94" i="1"/>
  <c r="Q94" i="1"/>
  <c r="N94" i="1"/>
  <c r="M94" i="1"/>
  <c r="I94" i="1"/>
  <c r="H94" i="1"/>
  <c r="E94" i="1"/>
  <c r="U94" i="1" s="1"/>
  <c r="Z93" i="1"/>
  <c r="Y93" i="1"/>
  <c r="X93" i="1"/>
  <c r="W93" i="1"/>
  <c r="V93" i="1"/>
  <c r="U93" i="1"/>
  <c r="T93" i="1"/>
  <c r="Z92" i="1"/>
  <c r="V92" i="1"/>
  <c r="Y91" i="1"/>
  <c r="X91" i="1"/>
  <c r="U91" i="1"/>
  <c r="T91" i="1"/>
  <c r="W91" i="1"/>
  <c r="Z91" i="1"/>
  <c r="Z90" i="1"/>
  <c r="R88" i="1"/>
  <c r="N88" i="1"/>
  <c r="I88" i="1"/>
  <c r="I87" i="1" s="1"/>
  <c r="V90" i="1"/>
  <c r="Y89" i="1"/>
  <c r="X89" i="1"/>
  <c r="U89" i="1"/>
  <c r="T89" i="1"/>
  <c r="S88" i="1"/>
  <c r="S87" i="1" s="1"/>
  <c r="O88" i="1"/>
  <c r="O87" i="1" s="1"/>
  <c r="K88" i="1"/>
  <c r="K87" i="1" s="1"/>
  <c r="K81" i="1" s="1"/>
  <c r="K23" i="1" s="1"/>
  <c r="J88" i="1"/>
  <c r="J87" i="1" s="1"/>
  <c r="G88" i="1"/>
  <c r="G87" i="1" s="1"/>
  <c r="F88" i="1"/>
  <c r="F87" i="1" s="1"/>
  <c r="Z89" i="1"/>
  <c r="Q88" i="1"/>
  <c r="Q87" i="1" s="1"/>
  <c r="M88" i="1"/>
  <c r="M87" i="1" s="1"/>
  <c r="H88" i="1"/>
  <c r="H87" i="1" s="1"/>
  <c r="R87" i="1"/>
  <c r="N87" i="1"/>
  <c r="Z86" i="1"/>
  <c r="Y86" i="1"/>
  <c r="X86" i="1"/>
  <c r="W86" i="1"/>
  <c r="V86" i="1"/>
  <c r="U86" i="1"/>
  <c r="T86" i="1"/>
  <c r="X85" i="1"/>
  <c r="W85" i="1"/>
  <c r="T85" i="1"/>
  <c r="S83" i="1"/>
  <c r="O83" i="1"/>
  <c r="J83" i="1"/>
  <c r="F83" i="1"/>
  <c r="F82" i="1" s="1"/>
  <c r="F81" i="1" s="1"/>
  <c r="F23" i="1" s="1"/>
  <c r="Z85" i="1"/>
  <c r="Y84" i="1"/>
  <c r="U84" i="1"/>
  <c r="Q83" i="1"/>
  <c r="Q82" i="1" s="1"/>
  <c r="Q81" i="1" s="1"/>
  <c r="P83" i="1"/>
  <c r="P82" i="1" s="1"/>
  <c r="M83" i="1"/>
  <c r="M82" i="1" s="1"/>
  <c r="K83" i="1"/>
  <c r="K82" i="1" s="1"/>
  <c r="H83" i="1"/>
  <c r="H82" i="1" s="1"/>
  <c r="H81" i="1" s="1"/>
  <c r="H23" i="1" s="1"/>
  <c r="G83" i="1"/>
  <c r="G82" i="1" s="1"/>
  <c r="R83" i="1"/>
  <c r="R82" i="1" s="1"/>
  <c r="N83" i="1"/>
  <c r="N82" i="1" s="1"/>
  <c r="N81" i="1" s="1"/>
  <c r="N23" i="1" s="1"/>
  <c r="I83" i="1"/>
  <c r="I82" i="1" s="1"/>
  <c r="E83" i="1"/>
  <c r="Z83" i="1" s="1"/>
  <c r="S82" i="1"/>
  <c r="O82" i="1"/>
  <c r="O81" i="1" s="1"/>
  <c r="O23" i="1" s="1"/>
  <c r="J82" i="1"/>
  <c r="Z80" i="1"/>
  <c r="Y79" i="1"/>
  <c r="X79" i="1"/>
  <c r="U79" i="1"/>
  <c r="T79" i="1"/>
  <c r="W79" i="1"/>
  <c r="Z79" i="1"/>
  <c r="Z78" i="1"/>
  <c r="Y77" i="1"/>
  <c r="U77" i="1"/>
  <c r="X77" i="1"/>
  <c r="T77" i="1"/>
  <c r="Z77" i="1"/>
  <c r="W76" i="1"/>
  <c r="S73" i="1"/>
  <c r="S71" i="1" s="1"/>
  <c r="V76" i="1"/>
  <c r="J73" i="1"/>
  <c r="J71" i="1" s="1"/>
  <c r="Y75" i="1"/>
  <c r="X75" i="1"/>
  <c r="U75" i="1"/>
  <c r="T75" i="1"/>
  <c r="W75" i="1"/>
  <c r="K73" i="1"/>
  <c r="K71" i="1" s="1"/>
  <c r="G73" i="1"/>
  <c r="G71" i="1" s="1"/>
  <c r="Z75" i="1"/>
  <c r="V74" i="1"/>
  <c r="O73" i="1"/>
  <c r="O71" i="1" s="1"/>
  <c r="F73" i="1"/>
  <c r="Z72" i="1"/>
  <c r="Y72" i="1"/>
  <c r="X72" i="1"/>
  <c r="W72" i="1"/>
  <c r="V72" i="1"/>
  <c r="U72" i="1"/>
  <c r="T72" i="1"/>
  <c r="F71" i="1"/>
  <c r="Z70" i="1"/>
  <c r="Y70" i="1"/>
  <c r="X70" i="1"/>
  <c r="W70" i="1"/>
  <c r="V70" i="1"/>
  <c r="U70" i="1"/>
  <c r="T70" i="1"/>
  <c r="Z69" i="1"/>
  <c r="Y69" i="1"/>
  <c r="X69" i="1"/>
  <c r="W69" i="1"/>
  <c r="V69" i="1"/>
  <c r="U69" i="1"/>
  <c r="T69" i="1"/>
  <c r="Z68" i="1"/>
  <c r="Y68" i="1"/>
  <c r="X68" i="1"/>
  <c r="W68" i="1"/>
  <c r="V68" i="1"/>
  <c r="U68" i="1"/>
  <c r="T68" i="1"/>
  <c r="S67" i="1"/>
  <c r="R67" i="1"/>
  <c r="Q67" i="1"/>
  <c r="P67" i="1"/>
  <c r="O67" i="1"/>
  <c r="N67" i="1"/>
  <c r="M67" i="1"/>
  <c r="K67" i="1"/>
  <c r="J67" i="1"/>
  <c r="I67" i="1"/>
  <c r="H67" i="1"/>
  <c r="G67" i="1"/>
  <c r="F67" i="1"/>
  <c r="E67" i="1"/>
  <c r="Y67" i="1" s="1"/>
  <c r="Z66" i="1"/>
  <c r="Y66" i="1"/>
  <c r="X66" i="1"/>
  <c r="W66" i="1"/>
  <c r="V66" i="1"/>
  <c r="U66" i="1"/>
  <c r="T66" i="1"/>
  <c r="Z65" i="1"/>
  <c r="Y65" i="1"/>
  <c r="X65" i="1"/>
  <c r="W65" i="1"/>
  <c r="V65" i="1"/>
  <c r="U65" i="1"/>
  <c r="T65" i="1"/>
  <c r="Z64" i="1"/>
  <c r="Y64" i="1"/>
  <c r="X64" i="1"/>
  <c r="W64" i="1"/>
  <c r="V64" i="1"/>
  <c r="U64" i="1"/>
  <c r="T64" i="1"/>
  <c r="S63" i="1"/>
  <c r="R63" i="1"/>
  <c r="R62" i="1" s="1"/>
  <c r="Q63" i="1"/>
  <c r="P63" i="1"/>
  <c r="P62" i="1" s="1"/>
  <c r="O63" i="1"/>
  <c r="N63" i="1"/>
  <c r="N62" i="1" s="1"/>
  <c r="M63" i="1"/>
  <c r="K63" i="1"/>
  <c r="J63" i="1"/>
  <c r="I63" i="1"/>
  <c r="I62" i="1" s="1"/>
  <c r="H63" i="1"/>
  <c r="G63" i="1"/>
  <c r="F63" i="1"/>
  <c r="E63" i="1"/>
  <c r="T63" i="1" s="1"/>
  <c r="S62" i="1"/>
  <c r="O62" i="1"/>
  <c r="M62" i="1"/>
  <c r="J62" i="1"/>
  <c r="H62" i="1"/>
  <c r="G62" i="1"/>
  <c r="F62" i="1"/>
  <c r="Z61" i="1"/>
  <c r="Y61" i="1"/>
  <c r="X61" i="1"/>
  <c r="W61" i="1"/>
  <c r="V61" i="1"/>
  <c r="U61" i="1"/>
  <c r="T61" i="1"/>
  <c r="Z60" i="1"/>
  <c r="Y60" i="1"/>
  <c r="X60" i="1"/>
  <c r="W60" i="1"/>
  <c r="V60" i="1"/>
  <c r="U60" i="1"/>
  <c r="T60" i="1"/>
  <c r="S59" i="1"/>
  <c r="R59" i="1"/>
  <c r="Q59" i="1"/>
  <c r="P59" i="1"/>
  <c r="O59" i="1"/>
  <c r="N59" i="1"/>
  <c r="M59" i="1"/>
  <c r="K59" i="1"/>
  <c r="J59" i="1"/>
  <c r="I59" i="1"/>
  <c r="H59" i="1"/>
  <c r="G59" i="1"/>
  <c r="F59" i="1"/>
  <c r="E59" i="1"/>
  <c r="T59" i="1" s="1"/>
  <c r="Z58" i="1"/>
  <c r="U58" i="1"/>
  <c r="X58" i="1"/>
  <c r="Y58" i="1"/>
  <c r="X57" i="1"/>
  <c r="V57" i="1"/>
  <c r="Z57" i="1"/>
  <c r="W56" i="1"/>
  <c r="V55" i="1"/>
  <c r="X54" i="1"/>
  <c r="T54" i="1"/>
  <c r="Y54" i="1"/>
  <c r="W53" i="1"/>
  <c r="X52" i="1"/>
  <c r="T52" i="1"/>
  <c r="Y52" i="1"/>
  <c r="R49" i="1"/>
  <c r="N49" i="1"/>
  <c r="I49" i="1"/>
  <c r="X50" i="1"/>
  <c r="T50" i="1"/>
  <c r="P49" i="1"/>
  <c r="K49" i="1"/>
  <c r="G49" i="1"/>
  <c r="Y50" i="1"/>
  <c r="S49" i="1"/>
  <c r="Q49" i="1"/>
  <c r="O49" i="1"/>
  <c r="M49" i="1"/>
  <c r="J49" i="1"/>
  <c r="H49" i="1"/>
  <c r="F49" i="1"/>
  <c r="X48" i="1"/>
  <c r="W48" i="1"/>
  <c r="T48" i="1"/>
  <c r="O46" i="1"/>
  <c r="O45" i="1" s="1"/>
  <c r="Y48" i="1"/>
  <c r="U48" i="1"/>
  <c r="Z48" i="1"/>
  <c r="V47" i="1"/>
  <c r="Q46" i="1"/>
  <c r="N46" i="1"/>
  <c r="M46" i="1"/>
  <c r="H46" i="1"/>
  <c r="U47" i="1"/>
  <c r="S46" i="1"/>
  <c r="S45" i="1" s="1"/>
  <c r="R46" i="1"/>
  <c r="J46" i="1"/>
  <c r="J45" i="1" s="1"/>
  <c r="I46" i="1"/>
  <c r="Z42" i="1"/>
  <c r="Y42" i="1"/>
  <c r="X42" i="1"/>
  <c r="W42" i="1"/>
  <c r="V42" i="1"/>
  <c r="U42" i="1"/>
  <c r="T42" i="1"/>
  <c r="S41" i="1"/>
  <c r="R41" i="1"/>
  <c r="P41" i="1"/>
  <c r="O41" i="1"/>
  <c r="M41" i="1"/>
  <c r="K41" i="1"/>
  <c r="J41" i="1"/>
  <c r="I41" i="1"/>
  <c r="H41" i="1"/>
  <c r="G41" i="1"/>
  <c r="S40" i="1"/>
  <c r="R40" i="1"/>
  <c r="Q40" i="1"/>
  <c r="P40" i="1"/>
  <c r="O40" i="1"/>
  <c r="N40" i="1"/>
  <c r="M40" i="1"/>
  <c r="K40" i="1"/>
  <c r="J40" i="1"/>
  <c r="I40" i="1"/>
  <c r="H40" i="1"/>
  <c r="G40" i="1"/>
  <c r="F40" i="1"/>
  <c r="E40" i="1"/>
  <c r="V40" i="1" s="1"/>
  <c r="S39" i="1"/>
  <c r="R39" i="1"/>
  <c r="Q39" i="1"/>
  <c r="P39" i="1"/>
  <c r="O39" i="1"/>
  <c r="N39" i="1"/>
  <c r="M39" i="1"/>
  <c r="K39" i="1"/>
  <c r="J39" i="1"/>
  <c r="I39" i="1"/>
  <c r="H39" i="1"/>
  <c r="G39" i="1"/>
  <c r="F39" i="1"/>
  <c r="E39" i="1"/>
  <c r="Z39" i="1" s="1"/>
  <c r="S38" i="1"/>
  <c r="R38" i="1"/>
  <c r="Q38" i="1"/>
  <c r="P38" i="1"/>
  <c r="O38" i="1"/>
  <c r="N38" i="1"/>
  <c r="M38" i="1"/>
  <c r="K38" i="1"/>
  <c r="J38" i="1"/>
  <c r="I38" i="1"/>
  <c r="H38" i="1"/>
  <c r="G38" i="1"/>
  <c r="F38" i="1"/>
  <c r="E38" i="1"/>
  <c r="Y38" i="1" s="1"/>
  <c r="S37" i="1"/>
  <c r="R37" i="1"/>
  <c r="Q37" i="1"/>
  <c r="P37" i="1"/>
  <c r="O37" i="1"/>
  <c r="N37" i="1"/>
  <c r="M37" i="1"/>
  <c r="K37" i="1"/>
  <c r="J37" i="1"/>
  <c r="I37" i="1"/>
  <c r="H37" i="1"/>
  <c r="G37" i="1"/>
  <c r="F37" i="1"/>
  <c r="E37" i="1"/>
  <c r="S36" i="1"/>
  <c r="R36" i="1"/>
  <c r="P36" i="1"/>
  <c r="O36" i="1"/>
  <c r="J36" i="1"/>
  <c r="I36" i="1"/>
  <c r="H36" i="1"/>
  <c r="Z35" i="1"/>
  <c r="Y35" i="1"/>
  <c r="X35" i="1"/>
  <c r="W35" i="1"/>
  <c r="V35" i="1"/>
  <c r="U35" i="1"/>
  <c r="T35" i="1"/>
  <c r="Z34" i="1"/>
  <c r="Y34" i="1"/>
  <c r="X34" i="1"/>
  <c r="W34" i="1"/>
  <c r="V34" i="1"/>
  <c r="U34" i="1"/>
  <c r="T34" i="1"/>
  <c r="Z33" i="1"/>
  <c r="Y33" i="1"/>
  <c r="X33" i="1"/>
  <c r="W33" i="1"/>
  <c r="V33" i="1"/>
  <c r="U33" i="1"/>
  <c r="T33" i="1"/>
  <c r="Z32" i="1"/>
  <c r="Y32" i="1"/>
  <c r="X32" i="1"/>
  <c r="W32" i="1"/>
  <c r="V32" i="1"/>
  <c r="U32" i="1"/>
  <c r="T32" i="1"/>
  <c r="Z31" i="1"/>
  <c r="Y31" i="1"/>
  <c r="X31" i="1"/>
  <c r="W31" i="1"/>
  <c r="V31" i="1"/>
  <c r="U31" i="1"/>
  <c r="T31" i="1"/>
  <c r="Z30" i="1"/>
  <c r="Y30" i="1"/>
  <c r="X30" i="1"/>
  <c r="W30" i="1"/>
  <c r="V30" i="1"/>
  <c r="U30" i="1"/>
  <c r="T30" i="1"/>
  <c r="Z29" i="1"/>
  <c r="Y29" i="1"/>
  <c r="X29" i="1"/>
  <c r="W29" i="1"/>
  <c r="V29" i="1"/>
  <c r="U29" i="1"/>
  <c r="T29" i="1"/>
  <c r="Z28" i="1"/>
  <c r="Y28" i="1"/>
  <c r="X28" i="1"/>
  <c r="W28" i="1"/>
  <c r="V28" i="1"/>
  <c r="U28" i="1"/>
  <c r="T28" i="1"/>
  <c r="S27" i="1"/>
  <c r="R27" i="1"/>
  <c r="O27" i="1"/>
  <c r="N27" i="1"/>
  <c r="K27" i="1"/>
  <c r="I27" i="1"/>
  <c r="G27" i="1"/>
  <c r="F27" i="1"/>
  <c r="U26" i="1"/>
  <c r="S26" i="1"/>
  <c r="R26" i="1"/>
  <c r="Q26" i="1"/>
  <c r="P26" i="1"/>
  <c r="O26" i="1"/>
  <c r="N26" i="1"/>
  <c r="M26" i="1"/>
  <c r="K26" i="1"/>
  <c r="J26" i="1"/>
  <c r="I26" i="1"/>
  <c r="H26" i="1"/>
  <c r="G26" i="1"/>
  <c r="F26" i="1"/>
  <c r="E26" i="1"/>
  <c r="S25" i="1"/>
  <c r="O25" i="1"/>
  <c r="F25" i="1"/>
  <c r="S24" i="1"/>
  <c r="Q24" i="1"/>
  <c r="P24" i="1"/>
  <c r="O24" i="1"/>
  <c r="M24" i="1"/>
  <c r="K24" i="1"/>
  <c r="J24" i="1"/>
  <c r="H24" i="1"/>
  <c r="G24" i="1"/>
  <c r="F24" i="1"/>
  <c r="Q23" i="1"/>
  <c r="D19" i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W26" i="1" l="1"/>
  <c r="X26" i="1"/>
  <c r="T38" i="1"/>
  <c r="U39" i="1"/>
  <c r="Y39" i="1"/>
  <c r="Q41" i="1"/>
  <c r="R81" i="1"/>
  <c r="R23" i="1" s="1"/>
  <c r="Y97" i="1"/>
  <c r="E24" i="1"/>
  <c r="W24" i="1" s="1"/>
  <c r="Y26" i="1"/>
  <c r="X38" i="1"/>
  <c r="U38" i="1"/>
  <c r="W39" i="1"/>
  <c r="T39" i="1"/>
  <c r="W40" i="1"/>
  <c r="N41" i="1"/>
  <c r="Z59" i="1"/>
  <c r="Z63" i="1"/>
  <c r="T67" i="1"/>
  <c r="M81" i="1"/>
  <c r="M23" i="1" s="1"/>
  <c r="Z94" i="1"/>
  <c r="T26" i="1"/>
  <c r="X39" i="1"/>
  <c r="F41" i="1"/>
  <c r="Q62" i="1"/>
  <c r="I81" i="1"/>
  <c r="I23" i="1" s="1"/>
  <c r="Z97" i="1"/>
  <c r="J22" i="1"/>
  <c r="O44" i="1"/>
  <c r="O43" i="1" s="1"/>
  <c r="O22" i="1"/>
  <c r="O21" i="1" s="1"/>
  <c r="O20" i="1" s="1"/>
  <c r="S22" i="1"/>
  <c r="X37" i="1"/>
  <c r="T37" i="1"/>
  <c r="W37" i="1"/>
  <c r="V24" i="1"/>
  <c r="U37" i="1"/>
  <c r="W38" i="1"/>
  <c r="Z47" i="1"/>
  <c r="G46" i="1"/>
  <c r="G45" i="1" s="1"/>
  <c r="K46" i="1"/>
  <c r="P46" i="1"/>
  <c r="Z24" i="1"/>
  <c r="Y37" i="1"/>
  <c r="Z40" i="1"/>
  <c r="V37" i="1"/>
  <c r="F46" i="1"/>
  <c r="F45" i="1" s="1"/>
  <c r="Y24" i="1"/>
  <c r="U24" i="1"/>
  <c r="X24" i="1"/>
  <c r="T24" i="1"/>
  <c r="W51" i="1"/>
  <c r="E49" i="1"/>
  <c r="E46" i="1" s="1"/>
  <c r="Z51" i="1"/>
  <c r="V51" i="1"/>
  <c r="Y51" i="1"/>
  <c r="U51" i="1"/>
  <c r="X51" i="1"/>
  <c r="T51" i="1"/>
  <c r="Z37" i="1"/>
  <c r="Y40" i="1"/>
  <c r="U40" i="1"/>
  <c r="X40" i="1"/>
  <c r="T40" i="1"/>
  <c r="X47" i="1"/>
  <c r="T47" i="1"/>
  <c r="W47" i="1"/>
  <c r="Y47" i="1"/>
  <c r="Z38" i="1"/>
  <c r="V50" i="1"/>
  <c r="Z50" i="1"/>
  <c r="V52" i="1"/>
  <c r="Z52" i="1"/>
  <c r="T53" i="1"/>
  <c r="X53" i="1"/>
  <c r="V54" i="1"/>
  <c r="Z54" i="1"/>
  <c r="T55" i="1"/>
  <c r="Z55" i="1"/>
  <c r="T56" i="1"/>
  <c r="Y56" i="1"/>
  <c r="Y59" i="1"/>
  <c r="U59" i="1"/>
  <c r="W59" i="1"/>
  <c r="Y63" i="1"/>
  <c r="U63" i="1"/>
  <c r="E62" i="1"/>
  <c r="W63" i="1"/>
  <c r="W67" i="1"/>
  <c r="V67" i="1"/>
  <c r="Y74" i="1"/>
  <c r="U74" i="1"/>
  <c r="E73" i="1"/>
  <c r="X74" i="1"/>
  <c r="T74" i="1"/>
  <c r="I73" i="1"/>
  <c r="I71" i="1" s="1"/>
  <c r="I45" i="1" s="1"/>
  <c r="N73" i="1"/>
  <c r="N71" i="1" s="1"/>
  <c r="N45" i="1" s="1"/>
  <c r="R73" i="1"/>
  <c r="R71" i="1" s="1"/>
  <c r="R45" i="1" s="1"/>
  <c r="Z74" i="1"/>
  <c r="V78" i="1"/>
  <c r="V80" i="1"/>
  <c r="W113" i="1"/>
  <c r="P103" i="1"/>
  <c r="P25" i="1" s="1"/>
  <c r="W123" i="1"/>
  <c r="P121" i="1"/>
  <c r="P27" i="1" s="1"/>
  <c r="V26" i="1"/>
  <c r="Z26" i="1"/>
  <c r="V38" i="1"/>
  <c r="V39" i="1"/>
  <c r="V48" i="1"/>
  <c r="W50" i="1"/>
  <c r="W52" i="1"/>
  <c r="U53" i="1"/>
  <c r="Y53" i="1"/>
  <c r="W54" i="1"/>
  <c r="U56" i="1"/>
  <c r="Z56" i="1"/>
  <c r="T57" i="1"/>
  <c r="T58" i="1"/>
  <c r="X59" i="1"/>
  <c r="K62" i="1"/>
  <c r="X63" i="1"/>
  <c r="X67" i="1"/>
  <c r="Y76" i="1"/>
  <c r="U76" i="1"/>
  <c r="X76" i="1"/>
  <c r="T76" i="1"/>
  <c r="Z76" i="1"/>
  <c r="W77" i="1"/>
  <c r="J81" i="1"/>
  <c r="J23" i="1" s="1"/>
  <c r="Y83" i="1"/>
  <c r="U83" i="1"/>
  <c r="E82" i="1"/>
  <c r="X83" i="1"/>
  <c r="T83" i="1"/>
  <c r="W83" i="1"/>
  <c r="V83" i="1"/>
  <c r="Z96" i="1"/>
  <c r="K103" i="1"/>
  <c r="K25" i="1" s="1"/>
  <c r="H121" i="1"/>
  <c r="H27" i="1" s="1"/>
  <c r="M121" i="1"/>
  <c r="M27" i="1" s="1"/>
  <c r="Q121" i="1"/>
  <c r="Q27" i="1" s="1"/>
  <c r="V53" i="1"/>
  <c r="Z53" i="1"/>
  <c r="Y55" i="1"/>
  <c r="U55" i="1"/>
  <c r="W55" i="1"/>
  <c r="V56" i="1"/>
  <c r="Y78" i="1"/>
  <c r="U78" i="1"/>
  <c r="X78" i="1"/>
  <c r="T78" i="1"/>
  <c r="W78" i="1"/>
  <c r="Y80" i="1"/>
  <c r="U80" i="1"/>
  <c r="X80" i="1"/>
  <c r="T80" i="1"/>
  <c r="W80" i="1"/>
  <c r="W89" i="1"/>
  <c r="P88" i="1"/>
  <c r="P87" i="1" s="1"/>
  <c r="P81" i="1" s="1"/>
  <c r="P23" i="1" s="1"/>
  <c r="X100" i="1"/>
  <c r="T100" i="1"/>
  <c r="V100" i="1"/>
  <c r="Z100" i="1"/>
  <c r="U100" i="1"/>
  <c r="Y100" i="1"/>
  <c r="H103" i="1"/>
  <c r="H25" i="1" s="1"/>
  <c r="M103" i="1"/>
  <c r="M25" i="1" s="1"/>
  <c r="Q103" i="1"/>
  <c r="Q25" i="1" s="1"/>
  <c r="G103" i="1"/>
  <c r="G25" i="1" s="1"/>
  <c r="Y112" i="1"/>
  <c r="U112" i="1"/>
  <c r="X112" i="1"/>
  <c r="T112" i="1"/>
  <c r="W112" i="1"/>
  <c r="V112" i="1"/>
  <c r="E103" i="1"/>
  <c r="U50" i="1"/>
  <c r="U52" i="1"/>
  <c r="U54" i="1"/>
  <c r="X55" i="1"/>
  <c r="X56" i="1"/>
  <c r="Y57" i="1"/>
  <c r="U57" i="1"/>
  <c r="W57" i="1"/>
  <c r="W58" i="1"/>
  <c r="V58" i="1"/>
  <c r="V59" i="1"/>
  <c r="V63" i="1"/>
  <c r="U67" i="1"/>
  <c r="Z67" i="1"/>
  <c r="P73" i="1"/>
  <c r="P71" i="1" s="1"/>
  <c r="H73" i="1"/>
  <c r="H71" i="1" s="1"/>
  <c r="H45" i="1" s="1"/>
  <c r="M73" i="1"/>
  <c r="M71" i="1" s="1"/>
  <c r="M45" i="1" s="1"/>
  <c r="Q73" i="1"/>
  <c r="Q71" i="1" s="1"/>
  <c r="Q45" i="1" s="1"/>
  <c r="W74" i="1"/>
  <c r="S81" i="1"/>
  <c r="S23" i="1" s="1"/>
  <c r="X84" i="1"/>
  <c r="Y90" i="1"/>
  <c r="U90" i="1"/>
  <c r="X90" i="1"/>
  <c r="T90" i="1"/>
  <c r="W90" i="1"/>
  <c r="E88" i="1"/>
  <c r="Y92" i="1"/>
  <c r="U92" i="1"/>
  <c r="X92" i="1"/>
  <c r="T92" i="1"/>
  <c r="W92" i="1"/>
  <c r="G94" i="1"/>
  <c r="V94" i="1" s="1"/>
  <c r="V96" i="1"/>
  <c r="N103" i="1"/>
  <c r="N25" i="1" s="1"/>
  <c r="R103" i="1"/>
  <c r="R25" i="1" s="1"/>
  <c r="V84" i="1"/>
  <c r="Z84" i="1"/>
  <c r="X94" i="1"/>
  <c r="W95" i="1"/>
  <c r="V95" i="1"/>
  <c r="X104" i="1"/>
  <c r="T104" i="1"/>
  <c r="W104" i="1"/>
  <c r="Y106" i="1"/>
  <c r="U106" i="1"/>
  <c r="X106" i="1"/>
  <c r="T106" i="1"/>
  <c r="Z106" i="1"/>
  <c r="Y116" i="1"/>
  <c r="U116" i="1"/>
  <c r="X116" i="1"/>
  <c r="T116" i="1"/>
  <c r="W116" i="1"/>
  <c r="Y122" i="1"/>
  <c r="U122" i="1"/>
  <c r="E121" i="1"/>
  <c r="X122" i="1"/>
  <c r="T122" i="1"/>
  <c r="W122" i="1"/>
  <c r="Y126" i="1"/>
  <c r="U126" i="1"/>
  <c r="X126" i="1"/>
  <c r="T126" i="1"/>
  <c r="W126" i="1"/>
  <c r="Y130" i="1"/>
  <c r="U130" i="1"/>
  <c r="X130" i="1"/>
  <c r="T130" i="1"/>
  <c r="W130" i="1"/>
  <c r="Y134" i="1"/>
  <c r="U134" i="1"/>
  <c r="X134" i="1"/>
  <c r="T134" i="1"/>
  <c r="W134" i="1"/>
  <c r="Z138" i="1"/>
  <c r="Y138" i="1"/>
  <c r="U138" i="1"/>
  <c r="X138" i="1"/>
  <c r="T138" i="1"/>
  <c r="W138" i="1"/>
  <c r="V75" i="1"/>
  <c r="V77" i="1"/>
  <c r="V79" i="1"/>
  <c r="W84" i="1"/>
  <c r="U85" i="1"/>
  <c r="Y85" i="1"/>
  <c r="V89" i="1"/>
  <c r="V91" i="1"/>
  <c r="W94" i="1"/>
  <c r="X95" i="1"/>
  <c r="Y96" i="1"/>
  <c r="U96" i="1"/>
  <c r="W96" i="1"/>
  <c r="W97" i="1"/>
  <c r="V97" i="1"/>
  <c r="Y104" i="1"/>
  <c r="Y108" i="1"/>
  <c r="U108" i="1"/>
  <c r="X108" i="1"/>
  <c r="T108" i="1"/>
  <c r="Z108" i="1"/>
  <c r="W109" i="1"/>
  <c r="Z113" i="1"/>
  <c r="Z117" i="1"/>
  <c r="Z123" i="1"/>
  <c r="Z127" i="1"/>
  <c r="Z131" i="1"/>
  <c r="W135" i="1"/>
  <c r="T84" i="1"/>
  <c r="V85" i="1"/>
  <c r="T94" i="1"/>
  <c r="Y94" i="1"/>
  <c r="T95" i="1"/>
  <c r="Y95" i="1"/>
  <c r="U104" i="1"/>
  <c r="Z104" i="1"/>
  <c r="V106" i="1"/>
  <c r="Z107" i="1"/>
  <c r="Y110" i="1"/>
  <c r="U110" i="1"/>
  <c r="X110" i="1"/>
  <c r="T110" i="1"/>
  <c r="Z110" i="1"/>
  <c r="W111" i="1"/>
  <c r="Y114" i="1"/>
  <c r="U114" i="1"/>
  <c r="X114" i="1"/>
  <c r="T114" i="1"/>
  <c r="W114" i="1"/>
  <c r="V116" i="1"/>
  <c r="Y118" i="1"/>
  <c r="U118" i="1"/>
  <c r="X118" i="1"/>
  <c r="T118" i="1"/>
  <c r="W118" i="1"/>
  <c r="V122" i="1"/>
  <c r="Y124" i="1"/>
  <c r="U124" i="1"/>
  <c r="X124" i="1"/>
  <c r="T124" i="1"/>
  <c r="W124" i="1"/>
  <c r="V126" i="1"/>
  <c r="Y128" i="1"/>
  <c r="U128" i="1"/>
  <c r="X128" i="1"/>
  <c r="T128" i="1"/>
  <c r="W128" i="1"/>
  <c r="V130" i="1"/>
  <c r="Y132" i="1"/>
  <c r="U132" i="1"/>
  <c r="X132" i="1"/>
  <c r="T132" i="1"/>
  <c r="W132" i="1"/>
  <c r="V134" i="1"/>
  <c r="Y136" i="1"/>
  <c r="U136" i="1"/>
  <c r="X136" i="1"/>
  <c r="T136" i="1"/>
  <c r="W136" i="1"/>
  <c r="V138" i="1"/>
  <c r="U125" i="1"/>
  <c r="Y125" i="1"/>
  <c r="U127" i="1"/>
  <c r="Y127" i="1"/>
  <c r="U129" i="1"/>
  <c r="Y129" i="1"/>
  <c r="U131" i="1"/>
  <c r="Y131" i="1"/>
  <c r="U133" i="1"/>
  <c r="Y133" i="1"/>
  <c r="U135" i="1"/>
  <c r="Y135" i="1"/>
  <c r="U137" i="1"/>
  <c r="Y137" i="1"/>
  <c r="X139" i="1"/>
  <c r="T139" i="1"/>
  <c r="W139" i="1"/>
  <c r="Z140" i="1"/>
  <c r="Y141" i="1"/>
  <c r="U141" i="1"/>
  <c r="X141" i="1"/>
  <c r="T141" i="1"/>
  <c r="Z141" i="1"/>
  <c r="W142" i="1"/>
  <c r="V105" i="1"/>
  <c r="V107" i="1"/>
  <c r="V109" i="1"/>
  <c r="V111" i="1"/>
  <c r="V113" i="1"/>
  <c r="V115" i="1"/>
  <c r="V117" i="1"/>
  <c r="V119" i="1"/>
  <c r="V123" i="1"/>
  <c r="V125" i="1"/>
  <c r="V127" i="1"/>
  <c r="V129" i="1"/>
  <c r="V131" i="1"/>
  <c r="V133" i="1"/>
  <c r="Z133" i="1"/>
  <c r="V135" i="1"/>
  <c r="Z135" i="1"/>
  <c r="V137" i="1"/>
  <c r="Z137" i="1"/>
  <c r="W143" i="1"/>
  <c r="Y143" i="1"/>
  <c r="U143" i="1"/>
  <c r="X143" i="1"/>
  <c r="T143" i="1"/>
  <c r="U139" i="1"/>
  <c r="Z139" i="1"/>
  <c r="V141" i="1"/>
  <c r="V140" i="1"/>
  <c r="V142" i="1"/>
  <c r="V144" i="1"/>
  <c r="T145" i="1"/>
  <c r="X145" i="1"/>
  <c r="V146" i="1"/>
  <c r="T147" i="1"/>
  <c r="X147" i="1"/>
  <c r="V148" i="1"/>
  <c r="T149" i="1"/>
  <c r="X149" i="1"/>
  <c r="V150" i="1"/>
  <c r="T151" i="1"/>
  <c r="X151" i="1"/>
  <c r="V152" i="1"/>
  <c r="T153" i="1"/>
  <c r="X153" i="1"/>
  <c r="V154" i="1"/>
  <c r="T155" i="1"/>
  <c r="X155" i="1"/>
  <c r="V156" i="1"/>
  <c r="Z156" i="1"/>
  <c r="T157" i="1"/>
  <c r="X157" i="1"/>
  <c r="V158" i="1"/>
  <c r="Z158" i="1"/>
  <c r="T159" i="1"/>
  <c r="X159" i="1"/>
  <c r="V160" i="1"/>
  <c r="Z160" i="1"/>
  <c r="T161" i="1"/>
  <c r="X161" i="1"/>
  <c r="V162" i="1"/>
  <c r="Z162" i="1"/>
  <c r="T163" i="1"/>
  <c r="X163" i="1"/>
  <c r="V164" i="1"/>
  <c r="Z164" i="1"/>
  <c r="T165" i="1"/>
  <c r="X165" i="1"/>
  <c r="V166" i="1"/>
  <c r="Z166" i="1"/>
  <c r="T167" i="1"/>
  <c r="X167" i="1"/>
  <c r="V168" i="1"/>
  <c r="Z168" i="1"/>
  <c r="T169" i="1"/>
  <c r="X169" i="1"/>
  <c r="V170" i="1"/>
  <c r="Z170" i="1"/>
  <c r="T171" i="1"/>
  <c r="X171" i="1"/>
  <c r="V172" i="1"/>
  <c r="Z172" i="1"/>
  <c r="T173" i="1"/>
  <c r="X173" i="1"/>
  <c r="V174" i="1"/>
  <c r="Z174" i="1"/>
  <c r="T175" i="1"/>
  <c r="X175" i="1"/>
  <c r="Y176" i="1"/>
  <c r="Y178" i="1"/>
  <c r="Y180" i="1"/>
  <c r="U180" i="1"/>
  <c r="X180" i="1"/>
  <c r="T180" i="1"/>
  <c r="W180" i="1"/>
  <c r="V182" i="1"/>
  <c r="Y184" i="1"/>
  <c r="U184" i="1"/>
  <c r="X184" i="1"/>
  <c r="T184" i="1"/>
  <c r="W184" i="1"/>
  <c r="V186" i="1"/>
  <c r="Y188" i="1"/>
  <c r="U188" i="1"/>
  <c r="X188" i="1"/>
  <c r="T188" i="1"/>
  <c r="W188" i="1"/>
  <c r="V190" i="1"/>
  <c r="Y194" i="1"/>
  <c r="U194" i="1"/>
  <c r="X194" i="1"/>
  <c r="T194" i="1"/>
  <c r="W194" i="1"/>
  <c r="V198" i="1"/>
  <c r="Z202" i="1"/>
  <c r="V202" i="1"/>
  <c r="Y202" i="1"/>
  <c r="U202" i="1"/>
  <c r="X202" i="1"/>
  <c r="T202" i="1"/>
  <c r="W202" i="1"/>
  <c r="U145" i="1"/>
  <c r="Y145" i="1"/>
  <c r="U147" i="1"/>
  <c r="Y147" i="1"/>
  <c r="U149" i="1"/>
  <c r="Y149" i="1"/>
  <c r="U151" i="1"/>
  <c r="Y151" i="1"/>
  <c r="U153" i="1"/>
  <c r="Y153" i="1"/>
  <c r="U155" i="1"/>
  <c r="Y155" i="1"/>
  <c r="U157" i="1"/>
  <c r="Y157" i="1"/>
  <c r="U159" i="1"/>
  <c r="Y159" i="1"/>
  <c r="U161" i="1"/>
  <c r="Y161" i="1"/>
  <c r="U163" i="1"/>
  <c r="Y163" i="1"/>
  <c r="U165" i="1"/>
  <c r="Y165" i="1"/>
  <c r="U167" i="1"/>
  <c r="Y167" i="1"/>
  <c r="W168" i="1"/>
  <c r="U169" i="1"/>
  <c r="Y169" i="1"/>
  <c r="W170" i="1"/>
  <c r="U171" i="1"/>
  <c r="Y171" i="1"/>
  <c r="W172" i="1"/>
  <c r="U173" i="1"/>
  <c r="Y173" i="1"/>
  <c r="W174" i="1"/>
  <c r="U175" i="1"/>
  <c r="Y175" i="1"/>
  <c r="U176" i="1"/>
  <c r="U178" i="1"/>
  <c r="W179" i="1"/>
  <c r="Z181" i="1"/>
  <c r="Z185" i="1"/>
  <c r="Z189" i="1"/>
  <c r="V192" i="1"/>
  <c r="Y196" i="1"/>
  <c r="U196" i="1"/>
  <c r="X196" i="1"/>
  <c r="T196" i="1"/>
  <c r="W196" i="1"/>
  <c r="V200" i="1"/>
  <c r="V145" i="1"/>
  <c r="V147" i="1"/>
  <c r="V149" i="1"/>
  <c r="V151" i="1"/>
  <c r="Z151" i="1"/>
  <c r="V153" i="1"/>
  <c r="Z153" i="1"/>
  <c r="V155" i="1"/>
  <c r="Z155" i="1"/>
  <c r="V157" i="1"/>
  <c r="Z157" i="1"/>
  <c r="V159" i="1"/>
  <c r="Z159" i="1"/>
  <c r="V161" i="1"/>
  <c r="Z161" i="1"/>
  <c r="V163" i="1"/>
  <c r="Z163" i="1"/>
  <c r="V165" i="1"/>
  <c r="Z165" i="1"/>
  <c r="V167" i="1"/>
  <c r="Z167" i="1"/>
  <c r="V169" i="1"/>
  <c r="Z169" i="1"/>
  <c r="V171" i="1"/>
  <c r="Z171" i="1"/>
  <c r="V173" i="1"/>
  <c r="Z173" i="1"/>
  <c r="V175" i="1"/>
  <c r="Y182" i="1"/>
  <c r="U182" i="1"/>
  <c r="X182" i="1"/>
  <c r="T182" i="1"/>
  <c r="W182" i="1"/>
  <c r="Y186" i="1"/>
  <c r="U186" i="1"/>
  <c r="X186" i="1"/>
  <c r="T186" i="1"/>
  <c r="W186" i="1"/>
  <c r="Y190" i="1"/>
  <c r="U190" i="1"/>
  <c r="X190" i="1"/>
  <c r="T190" i="1"/>
  <c r="W190" i="1"/>
  <c r="Y198" i="1"/>
  <c r="U198" i="1"/>
  <c r="X198" i="1"/>
  <c r="T198" i="1"/>
  <c r="W198" i="1"/>
  <c r="U168" i="1"/>
  <c r="U170" i="1"/>
  <c r="U172" i="1"/>
  <c r="U174" i="1"/>
  <c r="W175" i="1"/>
  <c r="X176" i="1"/>
  <c r="T176" i="1"/>
  <c r="W176" i="1"/>
  <c r="X178" i="1"/>
  <c r="T178" i="1"/>
  <c r="W178" i="1"/>
  <c r="Y192" i="1"/>
  <c r="U192" i="1"/>
  <c r="X192" i="1"/>
  <c r="T192" i="1"/>
  <c r="W192" i="1"/>
  <c r="V196" i="1"/>
  <c r="Y200" i="1"/>
  <c r="U200" i="1"/>
  <c r="X200" i="1"/>
  <c r="T200" i="1"/>
  <c r="W200" i="1"/>
  <c r="W204" i="1"/>
  <c r="W206" i="1"/>
  <c r="W208" i="1"/>
  <c r="U209" i="1"/>
  <c r="Y209" i="1"/>
  <c r="W210" i="1"/>
  <c r="U211" i="1"/>
  <c r="Y211" i="1"/>
  <c r="W212" i="1"/>
  <c r="U213" i="1"/>
  <c r="Y213" i="1"/>
  <c r="W214" i="1"/>
  <c r="W277" i="1"/>
  <c r="V177" i="1"/>
  <c r="V179" i="1"/>
  <c r="V181" i="1"/>
  <c r="V183" i="1"/>
  <c r="V185" i="1"/>
  <c r="V187" i="1"/>
  <c r="V189" i="1"/>
  <c r="V191" i="1"/>
  <c r="V193" i="1"/>
  <c r="V195" i="1"/>
  <c r="V197" i="1"/>
  <c r="V199" i="1"/>
  <c r="V201" i="1"/>
  <c r="V203" i="1"/>
  <c r="T204" i="1"/>
  <c r="X204" i="1"/>
  <c r="V205" i="1"/>
  <c r="Z205" i="1"/>
  <c r="T206" i="1"/>
  <c r="X206" i="1"/>
  <c r="V207" i="1"/>
  <c r="Z207" i="1"/>
  <c r="T208" i="1"/>
  <c r="X208" i="1"/>
  <c r="V209" i="1"/>
  <c r="Z209" i="1"/>
  <c r="T210" i="1"/>
  <c r="X210" i="1"/>
  <c r="V211" i="1"/>
  <c r="Z211" i="1"/>
  <c r="T212" i="1"/>
  <c r="X212" i="1"/>
  <c r="V213" i="1"/>
  <c r="Z213" i="1"/>
  <c r="T214" i="1"/>
  <c r="X214" i="1"/>
  <c r="T277" i="1"/>
  <c r="X277" i="1"/>
  <c r="U204" i="1"/>
  <c r="Y204" i="1"/>
  <c r="U206" i="1"/>
  <c r="Y206" i="1"/>
  <c r="U208" i="1"/>
  <c r="Y208" i="1"/>
  <c r="U210" i="1"/>
  <c r="Y210" i="1"/>
  <c r="U212" i="1"/>
  <c r="Y212" i="1"/>
  <c r="U214" i="1"/>
  <c r="Y214" i="1"/>
  <c r="E276" i="1"/>
  <c r="U277" i="1"/>
  <c r="Y277" i="1"/>
  <c r="V204" i="1"/>
  <c r="V206" i="1"/>
  <c r="V208" i="1"/>
  <c r="V210" i="1"/>
  <c r="V212" i="1"/>
  <c r="V214" i="1"/>
  <c r="V277" i="1"/>
  <c r="M22" i="1" l="1"/>
  <c r="M21" i="1" s="1"/>
  <c r="M20" i="1" s="1"/>
  <c r="M44" i="1"/>
  <c r="M43" i="1" s="1"/>
  <c r="R44" i="1"/>
  <c r="R43" i="1" s="1"/>
  <c r="R22" i="1"/>
  <c r="R21" i="1" s="1"/>
  <c r="R20" i="1" s="1"/>
  <c r="I44" i="1"/>
  <c r="I43" i="1" s="1"/>
  <c r="I22" i="1"/>
  <c r="I21" i="1" s="1"/>
  <c r="I20" i="1" s="1"/>
  <c r="Q44" i="1"/>
  <c r="Q43" i="1" s="1"/>
  <c r="Q22" i="1"/>
  <c r="Q21" i="1" s="1"/>
  <c r="Q20" i="1" s="1"/>
  <c r="H44" i="1"/>
  <c r="H43" i="1" s="1"/>
  <c r="H22" i="1"/>
  <c r="H21" i="1" s="1"/>
  <c r="H20" i="1" s="1"/>
  <c r="N44" i="1"/>
  <c r="N43" i="1" s="1"/>
  <c r="N22" i="1"/>
  <c r="N21" i="1" s="1"/>
  <c r="N20" i="1" s="1"/>
  <c r="Y46" i="1"/>
  <c r="U46" i="1"/>
  <c r="X46" i="1"/>
  <c r="T46" i="1"/>
  <c r="W46" i="1"/>
  <c r="Z46" i="1"/>
  <c r="V46" i="1"/>
  <c r="W276" i="1"/>
  <c r="Z276" i="1"/>
  <c r="V276" i="1"/>
  <c r="E254" i="1"/>
  <c r="Y276" i="1"/>
  <c r="U276" i="1"/>
  <c r="X276" i="1"/>
  <c r="T276" i="1"/>
  <c r="E41" i="1"/>
  <c r="G81" i="1"/>
  <c r="G23" i="1" s="1"/>
  <c r="F44" i="1"/>
  <c r="F43" i="1" s="1"/>
  <c r="F22" i="1"/>
  <c r="F21" i="1" s="1"/>
  <c r="F20" i="1" s="1"/>
  <c r="Y103" i="1"/>
  <c r="U103" i="1"/>
  <c r="X103" i="1"/>
  <c r="W103" i="1"/>
  <c r="V103" i="1"/>
  <c r="Z103" i="1"/>
  <c r="T103" i="1"/>
  <c r="E25" i="1"/>
  <c r="Z82" i="1"/>
  <c r="V82" i="1"/>
  <c r="Y82" i="1"/>
  <c r="U82" i="1"/>
  <c r="E81" i="1"/>
  <c r="X82" i="1"/>
  <c r="T82" i="1"/>
  <c r="W82" i="1"/>
  <c r="Z73" i="1"/>
  <c r="V73" i="1"/>
  <c r="Y73" i="1"/>
  <c r="U73" i="1"/>
  <c r="X73" i="1"/>
  <c r="W73" i="1"/>
  <c r="T73" i="1"/>
  <c r="E71" i="1"/>
  <c r="P45" i="1"/>
  <c r="S21" i="1"/>
  <c r="S20" i="1" s="1"/>
  <c r="J21" i="1"/>
  <c r="J20" i="1" s="1"/>
  <c r="X88" i="1"/>
  <c r="T88" i="1"/>
  <c r="W88" i="1"/>
  <c r="Z88" i="1"/>
  <c r="V88" i="1"/>
  <c r="Y88" i="1"/>
  <c r="U88" i="1"/>
  <c r="E87" i="1"/>
  <c r="K45" i="1"/>
  <c r="S44" i="1"/>
  <c r="S43" i="1" s="1"/>
  <c r="J44" i="1"/>
  <c r="J43" i="1" s="1"/>
  <c r="Z121" i="1"/>
  <c r="V121" i="1"/>
  <c r="Y121" i="1"/>
  <c r="U121" i="1"/>
  <c r="X121" i="1"/>
  <c r="T121" i="1"/>
  <c r="W121" i="1"/>
  <c r="E27" i="1"/>
  <c r="Z62" i="1"/>
  <c r="V62" i="1"/>
  <c r="Y62" i="1"/>
  <c r="T62" i="1"/>
  <c r="X62" i="1"/>
  <c r="W62" i="1"/>
  <c r="U62" i="1"/>
  <c r="Z49" i="1"/>
  <c r="V49" i="1"/>
  <c r="X49" i="1"/>
  <c r="T49" i="1"/>
  <c r="W49" i="1"/>
  <c r="Y49" i="1"/>
  <c r="U49" i="1"/>
  <c r="G22" i="1"/>
  <c r="G21" i="1" s="1"/>
  <c r="G20" i="1" s="1"/>
  <c r="K22" i="1" l="1"/>
  <c r="K21" i="1" s="1"/>
  <c r="K20" i="1" s="1"/>
  <c r="K44" i="1"/>
  <c r="K43" i="1" s="1"/>
  <c r="Z71" i="1"/>
  <c r="V71" i="1"/>
  <c r="Y71" i="1"/>
  <c r="U71" i="1"/>
  <c r="X71" i="1"/>
  <c r="W71" i="1"/>
  <c r="T71" i="1"/>
  <c r="X25" i="1"/>
  <c r="T25" i="1"/>
  <c r="W25" i="1"/>
  <c r="U25" i="1"/>
  <c r="Z25" i="1"/>
  <c r="V25" i="1"/>
  <c r="Y25" i="1"/>
  <c r="W254" i="1"/>
  <c r="Z254" i="1"/>
  <c r="V254" i="1"/>
  <c r="Y254" i="1"/>
  <c r="U254" i="1"/>
  <c r="X254" i="1"/>
  <c r="T254" i="1"/>
  <c r="E36" i="1"/>
  <c r="G44" i="1"/>
  <c r="G43" i="1" s="1"/>
  <c r="Y87" i="1"/>
  <c r="U87" i="1"/>
  <c r="X87" i="1"/>
  <c r="T87" i="1"/>
  <c r="W87" i="1"/>
  <c r="Z87" i="1"/>
  <c r="V87" i="1"/>
  <c r="E45" i="1"/>
  <c r="Z27" i="1"/>
  <c r="V27" i="1"/>
  <c r="U27" i="1"/>
  <c r="Y27" i="1"/>
  <c r="X27" i="1"/>
  <c r="W27" i="1"/>
  <c r="T27" i="1"/>
  <c r="P44" i="1"/>
  <c r="P43" i="1" s="1"/>
  <c r="P22" i="1"/>
  <c r="P21" i="1" s="1"/>
  <c r="P20" i="1" s="1"/>
  <c r="W81" i="1"/>
  <c r="Z81" i="1"/>
  <c r="V81" i="1"/>
  <c r="Y81" i="1"/>
  <c r="U81" i="1"/>
  <c r="X81" i="1"/>
  <c r="T81" i="1"/>
  <c r="E23" i="1"/>
  <c r="X41" i="1"/>
  <c r="T41" i="1"/>
  <c r="W41" i="1"/>
  <c r="Z41" i="1"/>
  <c r="V41" i="1"/>
  <c r="U41" i="1"/>
  <c r="Y41" i="1"/>
  <c r="Z23" i="1" l="1"/>
  <c r="V23" i="1"/>
  <c r="Y23" i="1"/>
  <c r="U23" i="1"/>
  <c r="X23" i="1"/>
  <c r="W23" i="1"/>
  <c r="T23" i="1"/>
  <c r="Z45" i="1"/>
  <c r="V45" i="1"/>
  <c r="Y45" i="1"/>
  <c r="U45" i="1"/>
  <c r="E22" i="1"/>
  <c r="E44" i="1"/>
  <c r="W45" i="1"/>
  <c r="T45" i="1"/>
  <c r="X45" i="1"/>
  <c r="Y36" i="1"/>
  <c r="U36" i="1"/>
  <c r="T36" i="1"/>
  <c r="X36" i="1"/>
  <c r="V36" i="1"/>
  <c r="Z36" i="1"/>
  <c r="W36" i="1"/>
  <c r="W44" i="1" l="1"/>
  <c r="V44" i="1"/>
  <c r="Z44" i="1"/>
  <c r="T44" i="1"/>
  <c r="Y44" i="1"/>
  <c r="E43" i="1"/>
  <c r="U44" i="1"/>
  <c r="X44" i="1"/>
  <c r="W22" i="1"/>
  <c r="Z22" i="1"/>
  <c r="V22" i="1"/>
  <c r="Y22" i="1"/>
  <c r="E21" i="1"/>
  <c r="U22" i="1"/>
  <c r="T22" i="1"/>
  <c r="X22" i="1"/>
  <c r="X43" i="1" l="1"/>
  <c r="T43" i="1"/>
  <c r="W43" i="1"/>
  <c r="Y43" i="1"/>
  <c r="V43" i="1"/>
  <c r="Z43" i="1"/>
  <c r="U43" i="1"/>
  <c r="X21" i="1"/>
  <c r="T21" i="1"/>
  <c r="W21" i="1"/>
  <c r="E20" i="1"/>
  <c r="Y21" i="1"/>
  <c r="V21" i="1"/>
  <c r="Z21" i="1"/>
  <c r="U21" i="1"/>
  <c r="Y20" i="1" l="1"/>
  <c r="U20" i="1"/>
  <c r="X20" i="1"/>
  <c r="T20" i="1"/>
  <c r="V20" i="1"/>
  <c r="Z20" i="1"/>
  <c r="W20" i="1"/>
</calcChain>
</file>

<file path=xl/sharedStrings.xml><?xml version="1.0" encoding="utf-8"?>
<sst xmlns="http://schemas.openxmlformats.org/spreadsheetml/2006/main" count="1775" uniqueCount="546">
  <si>
    <t>Приложение  № 5</t>
  </si>
  <si>
    <t>к приказу Минэнерго России</t>
  </si>
  <si>
    <t>от « 25 » апреля 2018 г. № 320</t>
  </si>
  <si>
    <t xml:space="preserve">Форма 5. Отчет об исполнении плана ввода объектов инвестиционной деятельности (мощностей)  в эксплуатацию </t>
  </si>
  <si>
    <t xml:space="preserve">за 2023 год </t>
  </si>
  <si>
    <t>Отчет о реализации инвестиционной программы Акционерного общества "Чеченэнерго"</t>
  </si>
  <si>
    <t xml:space="preserve">        полное наименование субъекта электроэнергетики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</si>
  <si>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</si>
  <si>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</si>
  <si>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</si>
  <si>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</si>
  <si>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</si>
  <si>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</si>
  <si>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</si>
  <si>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 (мощностей) в эксплуатацию в 2023 году</t>
  </si>
  <si>
    <t>Отклонения от плановых показателей 2023 года</t>
  </si>
  <si>
    <t>Причины отклонений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</si>
  <si>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</si>
  <si>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</si>
  <si>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</si>
  <si>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</si>
  <si>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</si>
  <si>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</si>
  <si>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</si>
  <si>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</si>
  <si>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</si>
  <si>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Дата ввода объекта, дд.мм.гггг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</si>
  <si>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</si>
  <si>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</si>
  <si>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</si>
  <si>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</si>
  <si>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</si>
  <si>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</si>
  <si>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</si>
  <si>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</si>
  <si>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</si>
  <si>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</si>
  <si>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</si>
  <si>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</si>
  <si>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</si>
  <si>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</si>
  <si>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</si>
  <si>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</si>
  <si>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</si>
  <si>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</si>
  <si>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</si>
  <si>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</si>
  <si>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</si>
  <si>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</si>
  <si>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</si>
  <si>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</si>
  <si>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</si>
  <si>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</si>
  <si>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</si>
  <si>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</si>
  <si>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</si>
  <si>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</si>
  <si>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</si>
  <si>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</si>
  <si>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</si>
  <si>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</si>
  <si>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</si>
  <si>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</si>
  <si>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</si>
  <si>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</si>
  <si>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</si>
  <si>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</si>
  <si>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</si>
  <si>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</si>
  <si>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</si>
  <si>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</si>
  <si>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</si>
  <si>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</si>
  <si>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</si>
  <si>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</si>
  <si>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</si>
  <si>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</si>
  <si>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</si>
  <si>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</si>
  <si>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20.12.2023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</si>
  <si>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</si>
  <si>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</si>
  <si>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</si>
  <si>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</si>
  <si>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</si>
  <si>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</si>
  <si>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</si>
  <si>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</si>
  <si>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</si>
  <si>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</si>
  <si>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</si>
  <si>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</si>
  <si>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</si>
  <si>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</si>
  <si>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</si>
  <si>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</si>
  <si>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</si>
  <si>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</si>
  <si>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</si>
  <si>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</si>
  <si>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t>
  </si>
  <si>
    <t>M_Che427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</si>
  <si>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</si>
  <si>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</si>
  <si>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</si>
  <si>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</si>
  <si>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</si>
  <si>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</si>
  <si>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</si>
  <si>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</si>
  <si>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</si>
  <si>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</si>
  <si>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</si>
  <si>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</si>
  <si>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</si>
  <si>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</si>
  <si>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</si>
  <si>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</si>
  <si>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</si>
  <si>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</si>
  <si>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</si>
  <si>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</si>
  <si>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</si>
  <si>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</si>
  <si>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</si>
  <si>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</si>
  <si>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</si>
  <si>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</si>
  <si>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</si>
  <si>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</si>
  <si>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</si>
  <si>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</si>
  <si>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</si>
  <si>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</si>
  <si>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</si>
  <si>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</si>
  <si>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</si>
  <si>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</si>
  <si>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</si>
  <si>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</si>
  <si>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</si>
  <si>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</si>
  <si>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</si>
  <si>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</si>
  <si>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</si>
  <si>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</si>
  <si>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</si>
  <si>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</si>
  <si>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</si>
  <si>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</si>
  <si>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</si>
  <si>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</si>
  <si>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</si>
  <si>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</si>
  <si>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</si>
  <si>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</si>
  <si>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27.12.2023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</si>
  <si>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</si>
  <si>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</si>
  <si>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</si>
  <si>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</si>
  <si>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</si>
  <si>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</si>
  <si>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</si>
  <si>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</si>
  <si>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</si>
  <si>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</si>
  <si>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</si>
  <si>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</si>
  <si>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</si>
  <si>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</si>
  <si>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</si>
  <si>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</si>
  <si>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</si>
  <si>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</si>
  <si>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</si>
  <si>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</si>
  <si>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</si>
  <si>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</si>
  <si>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</si>
  <si>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</si>
  <si>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</si>
  <si>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</si>
  <si>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</si>
  <si>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</si>
  <si>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</si>
  <si>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</si>
  <si>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</si>
  <si>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</si>
  <si>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</si>
  <si>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</si>
  <si>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</si>
  <si>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</si>
  <si>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</si>
  <si>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</si>
  <si>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</si>
  <si>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</si>
  <si>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</si>
  <si>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</si>
  <si>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</si>
  <si>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</si>
  <si>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</si>
  <si>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</si>
  <si>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</si>
  <si>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</si>
  <si>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</si>
  <si>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</si>
  <si>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</si>
  <si>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</si>
  <si>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</si>
  <si>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</si>
  <si>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</si>
  <si>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</si>
  <si>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09.11.2023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</si>
  <si>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</si>
  <si>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</si>
  <si>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</si>
  <si>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</si>
  <si>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</si>
  <si>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</si>
  <si>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</si>
  <si>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</si>
  <si>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</si>
  <si>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</si>
  <si>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</si>
  <si>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</si>
  <si>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</si>
  <si>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</si>
  <si>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</si>
  <si>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</si>
  <si>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</si>
  <si>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</si>
  <si>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</si>
  <si>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</si>
  <si>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</si>
  <si>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</si>
  <si>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</si>
  <si>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</si>
  <si>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</si>
  <si>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</si>
  <si>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</si>
  <si>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</si>
  <si>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</si>
  <si>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</si>
  <si>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</si>
  <si>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</si>
  <si>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</si>
  <si>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</si>
  <si>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</si>
  <si>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</si>
  <si>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</si>
  <si>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</si>
  <si>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</si>
  <si>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</si>
  <si>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</si>
  <si>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</si>
  <si>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</si>
  <si>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</si>
  <si>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</si>
  <si>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</si>
  <si>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</si>
  <si>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</si>
  <si>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</si>
  <si>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</si>
  <si>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</si>
  <si>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</si>
  <si>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</si>
  <si>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</si>
  <si>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</si>
  <si>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</si>
  <si>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</si>
  <si>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</si>
  <si>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</si>
  <si>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</si>
  <si>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</si>
  <si>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</si>
  <si>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</si>
  <si>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</si>
  <si>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</si>
  <si>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</si>
  <si>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</si>
  <si>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</si>
  <si>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</si>
  <si>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</si>
  <si>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</si>
  <si>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</si>
  <si>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</si>
  <si>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</si>
  <si>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</si>
  <si>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</si>
  <si>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</si>
  <si>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</si>
  <si>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</si>
  <si>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</si>
  <si>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</si>
  <si>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</si>
  <si>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</si>
  <si>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</si>
  <si>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</si>
  <si>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</si>
  <si>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</si>
  <si>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</si>
  <si>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</si>
  <si>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</si>
  <si>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</si>
  <si>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</si>
  <si>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</si>
  <si>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</si>
  <si>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</si>
  <si>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</si>
  <si>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</si>
  <si>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</si>
  <si>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</si>
  <si>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</si>
  <si>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</si>
  <si>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</si>
  <si>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</si>
  <si>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</si>
  <si>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</si>
  <si>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</si>
  <si>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</si>
  <si>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</si>
  <si>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</si>
  <si>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</si>
  <si>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</si>
  <si>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</si>
  <si>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</si>
  <si>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</si>
  <si>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</si>
  <si>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</si>
  <si>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</si>
  <si>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</si>
  <si>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</si>
  <si>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</si>
  <si>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</si>
  <si>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</si>
  <si>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</si>
  <si>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</si>
  <si>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</si>
  <si>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</si>
  <si>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</si>
  <si>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</si>
  <si>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</si>
  <si>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</si>
  <si>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</si>
  <si>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</si>
  <si>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</si>
  <si>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</si>
  <si>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</si>
  <si>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</si>
  <si>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</si>
  <si>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</si>
  <si>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</si>
  <si>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</si>
  <si>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</si>
  <si>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</si>
  <si>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</si>
  <si>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</si>
  <si>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</si>
  <si>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</si>
  <si>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</si>
  <si>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</si>
  <si>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</si>
  <si>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</si>
  <si>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</si>
  <si>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</si>
  <si>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</si>
  <si>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</si>
  <si>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</si>
  <si>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</si>
  <si>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</si>
  <si>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</si>
  <si>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</si>
  <si>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</si>
  <si>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</si>
  <si>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</si>
  <si>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</si>
  <si>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</si>
  <si>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</si>
  <si>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</si>
  <si>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</si>
  <si>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</si>
  <si>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</si>
  <si>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</si>
  <si>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</si>
  <si>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</si>
  <si>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</si>
  <si>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</si>
  <si>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</si>
  <si>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</si>
  <si>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</si>
  <si>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</si>
  <si>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</si>
  <si>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</si>
  <si>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</si>
  <si>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</si>
  <si>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</si>
  <si>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</si>
  <si>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</si>
  <si>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</si>
  <si>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</si>
  <si>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</si>
  <si>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</si>
  <si>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</si>
  <si>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</si>
  <si>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</si>
  <si>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</si>
  <si>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</si>
  <si>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</si>
  <si>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</si>
  <si>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</si>
  <si>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</si>
  <si>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</si>
  <si>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</si>
  <si>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</si>
  <si>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</si>
  <si>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</si>
  <si>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</si>
  <si>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</si>
  <si>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</si>
  <si>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</si>
  <si>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</si>
  <si>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</si>
  <si>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</si>
  <si>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</si>
  <si>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</si>
  <si>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</si>
  <si>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</si>
  <si>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</si>
  <si>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</si>
  <si>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</si>
  <si>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</si>
  <si>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</si>
  <si>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</si>
  <si>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</si>
  <si>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</si>
  <si>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</si>
  <si>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</si>
  <si>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</si>
  <si>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</si>
  <si>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</si>
  <si>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</si>
  <si>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</si>
  <si>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</si>
  <si>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</si>
  <si>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</si>
  <si>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</si>
  <si>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</si>
  <si>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</si>
  <si>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</si>
  <si>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</si>
  <si>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</si>
  <si>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</si>
  <si>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</si>
  <si>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</si>
  <si>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</si>
  <si>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</si>
  <si>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</si>
  <si>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</si>
  <si>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</si>
  <si>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</si>
  <si>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</si>
  <si>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</si>
  <si>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</si>
  <si>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</si>
  <si>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</si>
  <si>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</si>
  <si>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</si>
  <si>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</si>
  <si>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</si>
  <si>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</si>
  <si>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</si>
  <si>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</si>
  <si>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</si>
  <si>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</si>
  <si>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</si>
  <si>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</si>
  <si>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</si>
  <si>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</si>
  <si>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</si>
  <si>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</si>
  <si>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</si>
  <si>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</si>
  <si>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</si>
  <si>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</si>
  <si>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</si>
  <si>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</si>
  <si>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</si>
  <si>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</si>
  <si>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</si>
  <si>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</si>
  <si>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</si>
  <si>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</si>
  <si>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</si>
  <si>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</si>
  <si>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</si>
  <si>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</si>
  <si>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</si>
  <si>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</si>
  <si>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</si>
  <si>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</si>
  <si>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</si>
  <si>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</si>
  <si>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</si>
  <si>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</si>
  <si>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</si>
  <si>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</si>
  <si>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</si>
  <si>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</si>
  <si>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</si>
  <si>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</si>
  <si>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</si>
  <si>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</si>
  <si>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</si>
  <si>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</si>
  <si>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</si>
  <si>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</si>
  <si>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</si>
  <si>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</si>
  <si>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</si>
  <si>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</si>
  <si>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29.12.2023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</si>
  <si>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</si>
  <si>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</si>
  <si>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</si>
  <si>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</si>
  <si>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</si>
  <si>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</si>
  <si>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</si>
  <si>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</si>
  <si>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Неисполнение договорных обязательств со стороны заявителя.</t>
  </si>
  <si>
    <t>По согласованию с Заявителем работы по строительству перенесены на 2024 год</t>
  </si>
  <si>
    <t>Исполнение договорных обязательств по ТП</t>
  </si>
  <si>
    <t>По согласованию с Заявителем работы по модернизации перенесены на 2024 год</t>
  </si>
  <si>
    <t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t>
  </si>
  <si>
    <t>Мероприятия в части касающейся обязательств сетевой организации выполненны в рамках ППН в декабре 2023 (K_Che300).</t>
  </si>
  <si>
    <t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t>
  </si>
  <si>
    <t xml:space="preserve">Снятие затрат в связи с уменьшением удельной стоимости установки оборудования. Заключено ДС к договору на уменьшение стоимости. </t>
  </si>
  <si>
    <t>Обусловлено исполнением мероприятий с опережением графика производства работ.</t>
  </si>
  <si>
    <t>Перевод на основные фонды оборудования приобретенного в 2022 году в целях укомплектования рабочих бригад</t>
  </si>
  <si>
    <t>Перевод на основные фонды оборудования приобретенного в 2022 году в рамках Программы подготовки к ОЗП.</t>
  </si>
  <si>
    <t>Ввод на основные фонды оборудования приобретенного в 2022 году</t>
  </si>
  <si>
    <t>Ввод в основные фонды ранее освоенных объектов</t>
  </si>
  <si>
    <t>Приобретение оборудования в связи с производственной необходимостью</t>
  </si>
  <si>
    <t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</si>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</sst>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1" applyFont="1" applyFill="1" applyAlignment="1"/>
    <xf numFmtId="0" fontId="7" fillId="0" borderId="0" xfId="2" applyFont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2" fontId="9" fillId="0" borderId="0" xfId="3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/>
    <xf numFmtId="2" fontId="11" fillId="0" borderId="0" xfId="3" applyNumberFormat="1" applyFont="1" applyFill="1" applyBorder="1" applyAlignment="1"/>
    <xf numFmtId="0" fontId="12" fillId="0" borderId="0" xfId="4" applyFont="1" applyFill="1" applyBorder="1" applyAlignment="1"/>
    <xf numFmtId="0" fontId="2" fillId="0" borderId="1" xfId="1" applyFont="1" applyFill="1" applyBorder="1" applyAlignment="1">
      <alignment horizontal="center" vertical="center" textRotation="90" wrapText="1"/>
    </xf>
    <xf numFmtId="0" fontId="9" fillId="0" borderId="1" xfId="3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2" fontId="2" fillId="0" borderId="1" xfId="5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center" wrapText="1"/>
    </xf>
    <xf numFmtId="49" fontId="2" fillId="0" borderId="1" xfId="5" applyNumberFormat="1" applyFont="1" applyFill="1" applyBorder="1" applyAlignment="1">
      <alignment horizontal="center" vertical="center" wrapText="1"/>
    </xf>
    <xf numFmtId="14" fontId="2" fillId="0" borderId="1" xfId="5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8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vertical="center" wrapText="1"/>
    </xf>
    <xf numFmtId="2" fontId="2" fillId="0" borderId="1" xfId="9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2" fontId="5" fillId="0" borderId="1" xfId="1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wrapText="1"/>
    </xf>
    <xf numFmtId="0" fontId="14" fillId="0" borderId="1" xfId="3" applyFont="1" applyFill="1" applyBorder="1" applyAlignment="1">
      <alignment horizontal="center" wrapText="1"/>
    </xf>
    <xf numFmtId="0" fontId="11" fillId="2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wrapText="1"/>
    </xf>
    <xf numFmtId="0" fontId="5" fillId="0" borderId="0" xfId="2" applyFont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</cellXfs>
  <cellStyles count="11">
    <cellStyle name="Обычный" xfId="0" builtinId="0"/>
    <cellStyle name="Обычный 11 2" xfId="5"/>
    <cellStyle name="Обычный 18 2" xfId="8"/>
    <cellStyle name="Обычный 3" xfId="1"/>
    <cellStyle name="Обычный 3 21" xfId="6"/>
    <cellStyle name="Обычный 3 4" xfId="9"/>
    <cellStyle name="Обычный 4" xfId="4"/>
    <cellStyle name="Обычный 5" xfId="3"/>
    <cellStyle name="Обычный 7" xfId="2"/>
    <cellStyle name="Обычный 7 3" xfId="10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I288"/>
  <sheetViews>
    <sheetView tabSelected="1" topLeftCell="A262" zoomScale="60" zoomScaleNormal="60" workbookViewId="0">
      <selection activeCell="T24" sqref="T24"/>
    </sheetView>
  </sheetViews>
  <sheetFormatPr defaultRowHeight="15.75" x14ac:dyDescent="0.25"/>
  <cols>
    <col min="1" max="1" width="11.140625" style="4" customWidth="1"/>
    <col min="2" max="2" width="53.140625" style="4" customWidth="1"/>
    <col min="3" max="3" width="18.42578125" style="4" customWidth="1"/>
    <col min="4" max="4" width="28.85546875" style="4" customWidth="1"/>
    <col min="5" max="11" width="12" style="4" customWidth="1"/>
    <col min="12" max="12" width="16.7109375" style="4" customWidth="1"/>
    <col min="13" max="26" width="12" style="4" customWidth="1"/>
    <col min="27" max="27" width="40.140625" style="4" customWidth="1"/>
    <col min="28" max="16384" width="9.140625" style="4"/>
  </cols>
  <sheetData>
    <row r="1" spans="1:35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 t="s">
        <v>0</v>
      </c>
      <c r="AB1" s="3"/>
      <c r="AD1" s="5"/>
    </row>
    <row r="2" spans="1:35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6" t="s">
        <v>1</v>
      </c>
      <c r="AB2" s="3"/>
      <c r="AD2" s="5"/>
    </row>
    <row r="3" spans="1:35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6" t="s">
        <v>2</v>
      </c>
      <c r="AB3" s="3"/>
      <c r="AD3" s="5"/>
    </row>
    <row r="4" spans="1:35" s="8" customFormat="1" ht="18.75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7"/>
      <c r="AC4" s="7"/>
      <c r="AD4" s="7"/>
      <c r="AE4" s="7"/>
    </row>
    <row r="5" spans="1:35" s="10" customFormat="1" ht="18.75" x14ac:dyDescent="0.3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9"/>
      <c r="AC5" s="9"/>
      <c r="AD5" s="9"/>
      <c r="AE5" s="9"/>
      <c r="AF5" s="9"/>
    </row>
    <row r="6" spans="1:35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5" s="10" customFormat="1" ht="18.75" x14ac:dyDescent="0.3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9"/>
      <c r="AC7" s="9"/>
      <c r="AD7" s="9"/>
      <c r="AE7" s="9"/>
    </row>
    <row r="8" spans="1:35" x14ac:dyDescent="0.25">
      <c r="A8" s="56" t="s">
        <v>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12"/>
      <c r="AC8" s="12"/>
      <c r="AD8" s="12"/>
      <c r="AE8" s="12"/>
    </row>
    <row r="9" spans="1:3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5" ht="18.75" x14ac:dyDescent="0.3">
      <c r="A10" s="57" t="s">
        <v>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14"/>
      <c r="AC10" s="14"/>
      <c r="AD10" s="14"/>
      <c r="AE10" s="14"/>
    </row>
    <row r="11" spans="1:35" ht="18.75" x14ac:dyDescent="0.3">
      <c r="AE11" s="6"/>
    </row>
    <row r="12" spans="1:35" ht="18.75" x14ac:dyDescent="0.25">
      <c r="A12" s="58" t="s">
        <v>8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15"/>
      <c r="AC12" s="15"/>
      <c r="AD12" s="15"/>
      <c r="AE12" s="15"/>
    </row>
    <row r="13" spans="1:35" x14ac:dyDescent="0.25">
      <c r="A13" s="49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12"/>
      <c r="AC13" s="12"/>
      <c r="AD13" s="12"/>
      <c r="AE13" s="12"/>
    </row>
    <row r="14" spans="1:35" x14ac:dyDescent="0.25">
      <c r="A14" s="1"/>
      <c r="B14" s="16"/>
      <c r="C14" s="17"/>
      <c r="D14" s="17"/>
      <c r="E14" s="18"/>
      <c r="F14" s="18"/>
      <c r="G14" s="18"/>
      <c r="H14" s="18"/>
      <c r="I14" s="18"/>
      <c r="J14" s="18"/>
      <c r="K14" s="18"/>
      <c r="L14" s="19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19"/>
      <c r="AB14" s="19"/>
      <c r="AC14" s="1"/>
      <c r="AI14" s="21"/>
    </row>
    <row r="15" spans="1:35" ht="15.75" customHeight="1" x14ac:dyDescent="0.25">
      <c r="A15" s="50" t="s">
        <v>10</v>
      </c>
      <c r="B15" s="51" t="s">
        <v>11</v>
      </c>
      <c r="C15" s="51" t="s">
        <v>12</v>
      </c>
      <c r="D15" s="50" t="s">
        <v>13</v>
      </c>
      <c r="E15" s="52" t="s">
        <v>14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1" t="s">
        <v>15</v>
      </c>
      <c r="U15" s="51"/>
      <c r="V15" s="51"/>
      <c r="W15" s="51"/>
      <c r="X15" s="51"/>
      <c r="Y15" s="51"/>
      <c r="Z15" s="51"/>
      <c r="AA15" s="53" t="s">
        <v>16</v>
      </c>
      <c r="AB15" s="1"/>
    </row>
    <row r="16" spans="1:35" ht="26.25" customHeight="1" x14ac:dyDescent="0.25">
      <c r="A16" s="50"/>
      <c r="B16" s="51"/>
      <c r="C16" s="51"/>
      <c r="D16" s="50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1"/>
      <c r="U16" s="51"/>
      <c r="V16" s="51"/>
      <c r="W16" s="51"/>
      <c r="X16" s="51"/>
      <c r="Y16" s="51"/>
      <c r="Z16" s="51"/>
      <c r="AA16" s="53"/>
      <c r="AB16" s="1"/>
    </row>
    <row r="17" spans="1:28" ht="30" customHeight="1" x14ac:dyDescent="0.25">
      <c r="A17" s="50"/>
      <c r="B17" s="51"/>
      <c r="C17" s="51"/>
      <c r="D17" s="50"/>
      <c r="E17" s="52" t="s">
        <v>17</v>
      </c>
      <c r="F17" s="52"/>
      <c r="G17" s="52"/>
      <c r="H17" s="52"/>
      <c r="I17" s="52"/>
      <c r="J17" s="52"/>
      <c r="K17" s="52"/>
      <c r="L17" s="52" t="s">
        <v>18</v>
      </c>
      <c r="M17" s="52"/>
      <c r="N17" s="52"/>
      <c r="O17" s="52"/>
      <c r="P17" s="52"/>
      <c r="Q17" s="52"/>
      <c r="R17" s="52"/>
      <c r="S17" s="52"/>
      <c r="T17" s="51"/>
      <c r="U17" s="51"/>
      <c r="V17" s="51"/>
      <c r="W17" s="51"/>
      <c r="X17" s="51"/>
      <c r="Y17" s="51"/>
      <c r="Z17" s="51"/>
      <c r="AA17" s="53"/>
      <c r="AB17" s="1"/>
    </row>
    <row r="18" spans="1:28" ht="96" customHeight="1" x14ac:dyDescent="0.25">
      <c r="A18" s="50"/>
      <c r="B18" s="51"/>
      <c r="C18" s="51"/>
      <c r="D18" s="50"/>
      <c r="E18" s="22" t="s">
        <v>19</v>
      </c>
      <c r="F18" s="22" t="s">
        <v>20</v>
      </c>
      <c r="G18" s="22" t="s">
        <v>21</v>
      </c>
      <c r="H18" s="22" t="s">
        <v>22</v>
      </c>
      <c r="I18" s="22" t="s">
        <v>23</v>
      </c>
      <c r="J18" s="22" t="s">
        <v>24</v>
      </c>
      <c r="K18" s="23" t="s">
        <v>25</v>
      </c>
      <c r="L18" s="24" t="s">
        <v>26</v>
      </c>
      <c r="M18" s="22" t="s">
        <v>19</v>
      </c>
      <c r="N18" s="22" t="s">
        <v>20</v>
      </c>
      <c r="O18" s="22" t="s">
        <v>21</v>
      </c>
      <c r="P18" s="22" t="s">
        <v>22</v>
      </c>
      <c r="Q18" s="22" t="s">
        <v>23</v>
      </c>
      <c r="R18" s="22" t="s">
        <v>24</v>
      </c>
      <c r="S18" s="23" t="s">
        <v>25</v>
      </c>
      <c r="T18" s="22" t="s">
        <v>19</v>
      </c>
      <c r="U18" s="22" t="s">
        <v>20</v>
      </c>
      <c r="V18" s="22" t="s">
        <v>21</v>
      </c>
      <c r="W18" s="22" t="s">
        <v>22</v>
      </c>
      <c r="X18" s="22" t="s">
        <v>23</v>
      </c>
      <c r="Y18" s="22" t="s">
        <v>24</v>
      </c>
      <c r="Z18" s="23" t="s">
        <v>25</v>
      </c>
      <c r="AA18" s="53"/>
      <c r="AB18" s="1"/>
    </row>
    <row r="19" spans="1:28" x14ac:dyDescent="0.25">
      <c r="A19" s="25">
        <v>1</v>
      </c>
      <c r="B19" s="25">
        <v>2</v>
      </c>
      <c r="C19" s="25">
        <v>3</v>
      </c>
      <c r="D19" s="26">
        <f>C19+1</f>
        <v>4</v>
      </c>
      <c r="E19" s="25">
        <f t="shared" ref="E19:AA19" si="0">D19+1</f>
        <v>5</v>
      </c>
      <c r="F19" s="25">
        <f t="shared" si="0"/>
        <v>6</v>
      </c>
      <c r="G19" s="25">
        <f t="shared" si="0"/>
        <v>7</v>
      </c>
      <c r="H19" s="25">
        <f t="shared" si="0"/>
        <v>8</v>
      </c>
      <c r="I19" s="25">
        <f t="shared" si="0"/>
        <v>9</v>
      </c>
      <c r="J19" s="25">
        <f t="shared" si="0"/>
        <v>10</v>
      </c>
      <c r="K19" s="25">
        <f t="shared" si="0"/>
        <v>11</v>
      </c>
      <c r="L19" s="25">
        <f t="shared" si="0"/>
        <v>12</v>
      </c>
      <c r="M19" s="25">
        <f t="shared" si="0"/>
        <v>13</v>
      </c>
      <c r="N19" s="25">
        <f t="shared" si="0"/>
        <v>14</v>
      </c>
      <c r="O19" s="25">
        <f t="shared" si="0"/>
        <v>15</v>
      </c>
      <c r="P19" s="25">
        <f t="shared" si="0"/>
        <v>16</v>
      </c>
      <c r="Q19" s="25">
        <f t="shared" si="0"/>
        <v>17</v>
      </c>
      <c r="R19" s="25">
        <f t="shared" si="0"/>
        <v>18</v>
      </c>
      <c r="S19" s="25">
        <f t="shared" si="0"/>
        <v>19</v>
      </c>
      <c r="T19" s="25">
        <f t="shared" si="0"/>
        <v>20</v>
      </c>
      <c r="U19" s="25">
        <f t="shared" si="0"/>
        <v>21</v>
      </c>
      <c r="V19" s="25">
        <f t="shared" si="0"/>
        <v>22</v>
      </c>
      <c r="W19" s="25">
        <f t="shared" si="0"/>
        <v>23</v>
      </c>
      <c r="X19" s="25">
        <f t="shared" si="0"/>
        <v>24</v>
      </c>
      <c r="Y19" s="25">
        <f t="shared" si="0"/>
        <v>25</v>
      </c>
      <c r="Z19" s="25">
        <f t="shared" si="0"/>
        <v>26</v>
      </c>
      <c r="AA19" s="25">
        <f t="shared" si="0"/>
        <v>27</v>
      </c>
      <c r="AB19" s="1"/>
    </row>
    <row r="20" spans="1:28" ht="31.5" x14ac:dyDescent="0.25">
      <c r="A20" s="27">
        <v>0</v>
      </c>
      <c r="B20" s="28" t="s">
        <v>27</v>
      </c>
      <c r="C20" s="27" t="s">
        <v>28</v>
      </c>
      <c r="D20" s="26" t="s">
        <v>29</v>
      </c>
      <c r="E20" s="29">
        <f>E21+E28+E36+E42</f>
        <v>0</v>
      </c>
      <c r="F20" s="29">
        <f t="shared" ref="F20:S20" si="1">F21+F28+F36+F42</f>
        <v>0</v>
      </c>
      <c r="G20" s="29">
        <f t="shared" si="1"/>
        <v>25.270333333333333</v>
      </c>
      <c r="H20" s="29">
        <f t="shared" si="1"/>
        <v>0</v>
      </c>
      <c r="I20" s="29">
        <f t="shared" si="1"/>
        <v>0.53</v>
      </c>
      <c r="J20" s="29">
        <f t="shared" si="1"/>
        <v>0</v>
      </c>
      <c r="K20" s="29">
        <f t="shared" si="1"/>
        <v>1567</v>
      </c>
      <c r="L20" s="29" t="s">
        <v>29</v>
      </c>
      <c r="M20" s="29">
        <f t="shared" si="1"/>
        <v>14.109</v>
      </c>
      <c r="N20" s="29">
        <f t="shared" si="1"/>
        <v>0</v>
      </c>
      <c r="O20" s="29">
        <f t="shared" si="1"/>
        <v>323.55900000000003</v>
      </c>
      <c r="P20" s="29">
        <f t="shared" si="1"/>
        <v>0</v>
      </c>
      <c r="Q20" s="29">
        <f t="shared" si="1"/>
        <v>0</v>
      </c>
      <c r="R20" s="29">
        <f t="shared" si="1"/>
        <v>0</v>
      </c>
      <c r="S20" s="29">
        <f t="shared" si="1"/>
        <v>5039</v>
      </c>
      <c r="T20" s="30">
        <f t="shared" ref="T20:Z46" si="2">IF($E20="нд","нд",(M20)-(E20))</f>
        <v>14.109</v>
      </c>
      <c r="U20" s="30">
        <f t="shared" si="2"/>
        <v>0</v>
      </c>
      <c r="V20" s="30">
        <f t="shared" si="2"/>
        <v>298.2886666666667</v>
      </c>
      <c r="W20" s="30">
        <f t="shared" si="2"/>
        <v>0</v>
      </c>
      <c r="X20" s="30">
        <f t="shared" si="2"/>
        <v>-0.53</v>
      </c>
      <c r="Y20" s="30">
        <f t="shared" si="2"/>
        <v>0</v>
      </c>
      <c r="Z20" s="30">
        <f t="shared" si="2"/>
        <v>3472</v>
      </c>
      <c r="AA20" s="25" t="s">
        <v>29</v>
      </c>
      <c r="AB20" s="1"/>
    </row>
    <row r="21" spans="1:28" ht="47.25" x14ac:dyDescent="0.25">
      <c r="A21" s="27" t="s">
        <v>30</v>
      </c>
      <c r="B21" s="28" t="s">
        <v>31</v>
      </c>
      <c r="C21" s="27" t="s">
        <v>28</v>
      </c>
      <c r="D21" s="26" t="s">
        <v>29</v>
      </c>
      <c r="E21" s="29">
        <f>E22+E23+E24+E25+E26+E27</f>
        <v>0</v>
      </c>
      <c r="F21" s="29">
        <f t="shared" ref="F21:S21" si="3">F22+F23+F24+F25+F26+F27</f>
        <v>0</v>
      </c>
      <c r="G21" s="29">
        <f t="shared" si="3"/>
        <v>25.270333333333333</v>
      </c>
      <c r="H21" s="29">
        <f t="shared" si="3"/>
        <v>0</v>
      </c>
      <c r="I21" s="29">
        <f t="shared" si="3"/>
        <v>0.53</v>
      </c>
      <c r="J21" s="29">
        <f t="shared" si="3"/>
        <v>0</v>
      </c>
      <c r="K21" s="29">
        <f t="shared" si="3"/>
        <v>69</v>
      </c>
      <c r="L21" s="29" t="s">
        <v>29</v>
      </c>
      <c r="M21" s="29">
        <f t="shared" si="3"/>
        <v>14.109</v>
      </c>
      <c r="N21" s="29">
        <f t="shared" si="3"/>
        <v>0</v>
      </c>
      <c r="O21" s="29">
        <f t="shared" si="3"/>
        <v>323.55900000000003</v>
      </c>
      <c r="P21" s="29">
        <f t="shared" si="3"/>
        <v>0</v>
      </c>
      <c r="Q21" s="29">
        <f t="shared" si="3"/>
        <v>0</v>
      </c>
      <c r="R21" s="29">
        <f t="shared" si="3"/>
        <v>0</v>
      </c>
      <c r="S21" s="29">
        <f t="shared" si="3"/>
        <v>3582</v>
      </c>
      <c r="T21" s="30">
        <f t="shared" si="2"/>
        <v>14.109</v>
      </c>
      <c r="U21" s="30">
        <f t="shared" si="2"/>
        <v>0</v>
      </c>
      <c r="V21" s="30">
        <f t="shared" si="2"/>
        <v>298.2886666666667</v>
      </c>
      <c r="W21" s="30">
        <f t="shared" si="2"/>
        <v>0</v>
      </c>
      <c r="X21" s="30">
        <f t="shared" si="2"/>
        <v>-0.53</v>
      </c>
      <c r="Y21" s="30">
        <f t="shared" si="2"/>
        <v>0</v>
      </c>
      <c r="Z21" s="30">
        <f t="shared" si="2"/>
        <v>3513</v>
      </c>
      <c r="AA21" s="25" t="s">
        <v>29</v>
      </c>
      <c r="AB21" s="1"/>
    </row>
    <row r="22" spans="1:28" x14ac:dyDescent="0.25">
      <c r="A22" s="27" t="s">
        <v>32</v>
      </c>
      <c r="B22" s="28" t="s">
        <v>33</v>
      </c>
      <c r="C22" s="27" t="s">
        <v>28</v>
      </c>
      <c r="D22" s="26" t="s">
        <v>29</v>
      </c>
      <c r="E22" s="29">
        <f>E45</f>
        <v>0</v>
      </c>
      <c r="F22" s="29">
        <f t="shared" ref="F22:S22" si="4">F45</f>
        <v>0</v>
      </c>
      <c r="G22" s="29">
        <f t="shared" si="4"/>
        <v>4.5833333333333339</v>
      </c>
      <c r="H22" s="29">
        <f t="shared" si="4"/>
        <v>0</v>
      </c>
      <c r="I22" s="29">
        <f t="shared" si="4"/>
        <v>0.53</v>
      </c>
      <c r="J22" s="29">
        <f t="shared" si="4"/>
        <v>0</v>
      </c>
      <c r="K22" s="29">
        <f t="shared" si="4"/>
        <v>69</v>
      </c>
      <c r="L22" s="29" t="s">
        <v>29</v>
      </c>
      <c r="M22" s="29">
        <f t="shared" si="4"/>
        <v>0.1</v>
      </c>
      <c r="N22" s="29">
        <f t="shared" si="4"/>
        <v>0</v>
      </c>
      <c r="O22" s="29">
        <f t="shared" si="4"/>
        <v>33.709000000000003</v>
      </c>
      <c r="P22" s="29">
        <f t="shared" si="4"/>
        <v>0</v>
      </c>
      <c r="Q22" s="29">
        <f t="shared" si="4"/>
        <v>0</v>
      </c>
      <c r="R22" s="29">
        <f t="shared" si="4"/>
        <v>0</v>
      </c>
      <c r="S22" s="29">
        <f t="shared" si="4"/>
        <v>3170</v>
      </c>
      <c r="T22" s="30">
        <f t="shared" si="2"/>
        <v>0.1</v>
      </c>
      <c r="U22" s="30">
        <f t="shared" si="2"/>
        <v>0</v>
      </c>
      <c r="V22" s="30">
        <f t="shared" si="2"/>
        <v>29.125666666666667</v>
      </c>
      <c r="W22" s="30">
        <f t="shared" si="2"/>
        <v>0</v>
      </c>
      <c r="X22" s="30">
        <f t="shared" si="2"/>
        <v>-0.53</v>
      </c>
      <c r="Y22" s="30">
        <f t="shared" si="2"/>
        <v>0</v>
      </c>
      <c r="Z22" s="30">
        <f t="shared" si="2"/>
        <v>3101</v>
      </c>
      <c r="AA22" s="25" t="s">
        <v>29</v>
      </c>
      <c r="AB22" s="1"/>
    </row>
    <row r="23" spans="1:28" ht="31.5" x14ac:dyDescent="0.25">
      <c r="A23" s="27" t="s">
        <v>34</v>
      </c>
      <c r="B23" s="28" t="s">
        <v>35</v>
      </c>
      <c r="C23" s="27" t="s">
        <v>28</v>
      </c>
      <c r="D23" s="26" t="s">
        <v>29</v>
      </c>
      <c r="E23" s="29">
        <f>E81</f>
        <v>0</v>
      </c>
      <c r="F23" s="29">
        <f t="shared" ref="F23:S23" si="5">F81</f>
        <v>0</v>
      </c>
      <c r="G23" s="29">
        <f t="shared" si="5"/>
        <v>20.687000000000001</v>
      </c>
      <c r="H23" s="29">
        <f t="shared" si="5"/>
        <v>0</v>
      </c>
      <c r="I23" s="29">
        <f t="shared" si="5"/>
        <v>0</v>
      </c>
      <c r="J23" s="29">
        <f t="shared" si="5"/>
        <v>0</v>
      </c>
      <c r="K23" s="29">
        <f t="shared" si="5"/>
        <v>0</v>
      </c>
      <c r="L23" s="29" t="s">
        <v>29</v>
      </c>
      <c r="M23" s="29">
        <f t="shared" si="5"/>
        <v>0</v>
      </c>
      <c r="N23" s="29">
        <f t="shared" si="5"/>
        <v>0</v>
      </c>
      <c r="O23" s="29">
        <f t="shared" si="5"/>
        <v>5.6870000000000003</v>
      </c>
      <c r="P23" s="29">
        <f t="shared" si="5"/>
        <v>0</v>
      </c>
      <c r="Q23" s="29">
        <f t="shared" si="5"/>
        <v>0</v>
      </c>
      <c r="R23" s="29">
        <f t="shared" si="5"/>
        <v>0</v>
      </c>
      <c r="S23" s="29">
        <f t="shared" si="5"/>
        <v>0</v>
      </c>
      <c r="T23" s="30">
        <f t="shared" si="2"/>
        <v>0</v>
      </c>
      <c r="U23" s="30">
        <f t="shared" si="2"/>
        <v>0</v>
      </c>
      <c r="V23" s="30">
        <f t="shared" si="2"/>
        <v>-15</v>
      </c>
      <c r="W23" s="30">
        <f t="shared" si="2"/>
        <v>0</v>
      </c>
      <c r="X23" s="30">
        <f t="shared" si="2"/>
        <v>0</v>
      </c>
      <c r="Y23" s="30">
        <f t="shared" si="2"/>
        <v>0</v>
      </c>
      <c r="Z23" s="30">
        <f t="shared" si="2"/>
        <v>0</v>
      </c>
      <c r="AA23" s="25" t="s">
        <v>29</v>
      </c>
      <c r="AB23" s="1"/>
    </row>
    <row r="24" spans="1:28" ht="47.25" x14ac:dyDescent="0.25">
      <c r="A24" s="27" t="s">
        <v>36</v>
      </c>
      <c r="B24" s="28" t="s">
        <v>37</v>
      </c>
      <c r="C24" s="27" t="s">
        <v>28</v>
      </c>
      <c r="D24" s="26" t="s">
        <v>29</v>
      </c>
      <c r="E24" s="29">
        <f>E100</f>
        <v>0</v>
      </c>
      <c r="F24" s="29">
        <f t="shared" ref="F24:S24" si="6">F100</f>
        <v>0</v>
      </c>
      <c r="G24" s="29">
        <f t="shared" si="6"/>
        <v>0</v>
      </c>
      <c r="H24" s="29">
        <f t="shared" si="6"/>
        <v>0</v>
      </c>
      <c r="I24" s="29">
        <f t="shared" si="6"/>
        <v>0</v>
      </c>
      <c r="J24" s="29">
        <f t="shared" si="6"/>
        <v>0</v>
      </c>
      <c r="K24" s="29">
        <f t="shared" si="6"/>
        <v>0</v>
      </c>
      <c r="L24" s="29" t="s">
        <v>29</v>
      </c>
      <c r="M24" s="29">
        <f t="shared" si="6"/>
        <v>0</v>
      </c>
      <c r="N24" s="29">
        <f t="shared" si="6"/>
        <v>0</v>
      </c>
      <c r="O24" s="29">
        <f t="shared" si="6"/>
        <v>0</v>
      </c>
      <c r="P24" s="29">
        <f t="shared" si="6"/>
        <v>0</v>
      </c>
      <c r="Q24" s="29">
        <f t="shared" si="6"/>
        <v>0</v>
      </c>
      <c r="R24" s="29">
        <f t="shared" si="6"/>
        <v>0</v>
      </c>
      <c r="S24" s="29">
        <f t="shared" si="6"/>
        <v>0</v>
      </c>
      <c r="T24" s="30">
        <f t="shared" si="2"/>
        <v>0</v>
      </c>
      <c r="U24" s="30">
        <f t="shared" si="2"/>
        <v>0</v>
      </c>
      <c r="V24" s="30">
        <f t="shared" si="2"/>
        <v>0</v>
      </c>
      <c r="W24" s="30">
        <f t="shared" si="2"/>
        <v>0</v>
      </c>
      <c r="X24" s="30">
        <f t="shared" si="2"/>
        <v>0</v>
      </c>
      <c r="Y24" s="30">
        <f t="shared" si="2"/>
        <v>0</v>
      </c>
      <c r="Z24" s="30">
        <f t="shared" si="2"/>
        <v>0</v>
      </c>
      <c r="AA24" s="25" t="s">
        <v>29</v>
      </c>
      <c r="AB24" s="1"/>
    </row>
    <row r="25" spans="1:28" ht="31.5" x14ac:dyDescent="0.25">
      <c r="A25" s="27" t="s">
        <v>38</v>
      </c>
      <c r="B25" s="28" t="s">
        <v>39</v>
      </c>
      <c r="C25" s="27" t="s">
        <v>28</v>
      </c>
      <c r="D25" s="26" t="s">
        <v>29</v>
      </c>
      <c r="E25" s="29">
        <f t="shared" ref="E25:S25" si="7">E103</f>
        <v>0</v>
      </c>
      <c r="F25" s="29">
        <f t="shared" si="7"/>
        <v>0</v>
      </c>
      <c r="G25" s="29">
        <f t="shared" si="7"/>
        <v>0</v>
      </c>
      <c r="H25" s="29">
        <f t="shared" si="7"/>
        <v>0</v>
      </c>
      <c r="I25" s="29">
        <f t="shared" si="7"/>
        <v>0</v>
      </c>
      <c r="J25" s="29">
        <f t="shared" si="7"/>
        <v>0</v>
      </c>
      <c r="K25" s="29">
        <f t="shared" si="7"/>
        <v>0</v>
      </c>
      <c r="L25" s="29" t="s">
        <v>29</v>
      </c>
      <c r="M25" s="29">
        <f t="shared" si="7"/>
        <v>14.009</v>
      </c>
      <c r="N25" s="29">
        <f t="shared" si="7"/>
        <v>0</v>
      </c>
      <c r="O25" s="29">
        <f t="shared" si="7"/>
        <v>284.16300000000001</v>
      </c>
      <c r="P25" s="29">
        <f t="shared" si="7"/>
        <v>0</v>
      </c>
      <c r="Q25" s="29">
        <f t="shared" si="7"/>
        <v>0</v>
      </c>
      <c r="R25" s="29">
        <f t="shared" si="7"/>
        <v>0</v>
      </c>
      <c r="S25" s="29">
        <f t="shared" si="7"/>
        <v>0</v>
      </c>
      <c r="T25" s="30">
        <f t="shared" si="2"/>
        <v>14.009</v>
      </c>
      <c r="U25" s="30">
        <f t="shared" si="2"/>
        <v>0</v>
      </c>
      <c r="V25" s="30">
        <f t="shared" si="2"/>
        <v>284.16300000000001</v>
      </c>
      <c r="W25" s="30">
        <f t="shared" si="2"/>
        <v>0</v>
      </c>
      <c r="X25" s="30">
        <f t="shared" si="2"/>
        <v>0</v>
      </c>
      <c r="Y25" s="30">
        <f t="shared" si="2"/>
        <v>0</v>
      </c>
      <c r="Z25" s="30">
        <f t="shared" si="2"/>
        <v>0</v>
      </c>
      <c r="AA25" s="25" t="s">
        <v>29</v>
      </c>
      <c r="AB25" s="1"/>
    </row>
    <row r="26" spans="1:28" ht="31.5" x14ac:dyDescent="0.25">
      <c r="A26" s="27" t="s">
        <v>40</v>
      </c>
      <c r="B26" s="28" t="s">
        <v>41</v>
      </c>
      <c r="C26" s="27" t="s">
        <v>28</v>
      </c>
      <c r="D26" s="26" t="s">
        <v>29</v>
      </c>
      <c r="E26" s="29">
        <f>E120</f>
        <v>0</v>
      </c>
      <c r="F26" s="29">
        <f t="shared" ref="F26:S27" si="8">F120</f>
        <v>0</v>
      </c>
      <c r="G26" s="29">
        <f t="shared" si="8"/>
        <v>0</v>
      </c>
      <c r="H26" s="29">
        <f t="shared" si="8"/>
        <v>0</v>
      </c>
      <c r="I26" s="29">
        <f t="shared" si="8"/>
        <v>0</v>
      </c>
      <c r="J26" s="29">
        <f t="shared" si="8"/>
        <v>0</v>
      </c>
      <c r="K26" s="29">
        <f t="shared" si="8"/>
        <v>0</v>
      </c>
      <c r="L26" s="29" t="s">
        <v>29</v>
      </c>
      <c r="M26" s="29">
        <f t="shared" si="8"/>
        <v>0</v>
      </c>
      <c r="N26" s="29">
        <f t="shared" si="8"/>
        <v>0</v>
      </c>
      <c r="O26" s="29">
        <f t="shared" si="8"/>
        <v>0</v>
      </c>
      <c r="P26" s="29">
        <f t="shared" si="8"/>
        <v>0</v>
      </c>
      <c r="Q26" s="29">
        <f t="shared" si="8"/>
        <v>0</v>
      </c>
      <c r="R26" s="29">
        <f t="shared" si="8"/>
        <v>0</v>
      </c>
      <c r="S26" s="29">
        <f t="shared" si="8"/>
        <v>0</v>
      </c>
      <c r="T26" s="30">
        <f t="shared" si="2"/>
        <v>0</v>
      </c>
      <c r="U26" s="30">
        <f t="shared" si="2"/>
        <v>0</v>
      </c>
      <c r="V26" s="30">
        <f t="shared" si="2"/>
        <v>0</v>
      </c>
      <c r="W26" s="30">
        <f t="shared" si="2"/>
        <v>0</v>
      </c>
      <c r="X26" s="30">
        <f t="shared" si="2"/>
        <v>0</v>
      </c>
      <c r="Y26" s="30">
        <f t="shared" si="2"/>
        <v>0</v>
      </c>
      <c r="Z26" s="30">
        <f t="shared" si="2"/>
        <v>0</v>
      </c>
      <c r="AA26" s="25" t="s">
        <v>29</v>
      </c>
      <c r="AB26" s="1"/>
    </row>
    <row r="27" spans="1:28" x14ac:dyDescent="0.25">
      <c r="A27" s="27" t="s">
        <v>42</v>
      </c>
      <c r="B27" s="28" t="s">
        <v>43</v>
      </c>
      <c r="C27" s="27" t="s">
        <v>28</v>
      </c>
      <c r="D27" s="26" t="s">
        <v>29</v>
      </c>
      <c r="E27" s="29">
        <f>E121</f>
        <v>0</v>
      </c>
      <c r="F27" s="29">
        <f t="shared" si="8"/>
        <v>0</v>
      </c>
      <c r="G27" s="29">
        <f t="shared" si="8"/>
        <v>0</v>
      </c>
      <c r="H27" s="29">
        <f t="shared" si="8"/>
        <v>0</v>
      </c>
      <c r="I27" s="29">
        <f t="shared" si="8"/>
        <v>0</v>
      </c>
      <c r="J27" s="29">
        <f t="shared" si="8"/>
        <v>0</v>
      </c>
      <c r="K27" s="29">
        <f t="shared" si="8"/>
        <v>0</v>
      </c>
      <c r="L27" s="29" t="s">
        <v>29</v>
      </c>
      <c r="M27" s="29">
        <f t="shared" si="8"/>
        <v>0</v>
      </c>
      <c r="N27" s="29">
        <f t="shared" si="8"/>
        <v>0</v>
      </c>
      <c r="O27" s="29">
        <f t="shared" si="8"/>
        <v>0</v>
      </c>
      <c r="P27" s="29">
        <f t="shared" si="8"/>
        <v>0</v>
      </c>
      <c r="Q27" s="29">
        <f t="shared" si="8"/>
        <v>0</v>
      </c>
      <c r="R27" s="29">
        <f t="shared" si="8"/>
        <v>0</v>
      </c>
      <c r="S27" s="29">
        <f t="shared" si="8"/>
        <v>412</v>
      </c>
      <c r="T27" s="30">
        <f t="shared" si="2"/>
        <v>0</v>
      </c>
      <c r="U27" s="30">
        <f t="shared" si="2"/>
        <v>0</v>
      </c>
      <c r="V27" s="30">
        <f t="shared" si="2"/>
        <v>0</v>
      </c>
      <c r="W27" s="30">
        <f t="shared" si="2"/>
        <v>0</v>
      </c>
      <c r="X27" s="30">
        <f t="shared" si="2"/>
        <v>0</v>
      </c>
      <c r="Y27" s="30">
        <f t="shared" si="2"/>
        <v>0</v>
      </c>
      <c r="Z27" s="30">
        <f t="shared" si="2"/>
        <v>412</v>
      </c>
      <c r="AA27" s="25" t="s">
        <v>29</v>
      </c>
      <c r="AB27" s="1"/>
    </row>
    <row r="28" spans="1:28" ht="31.5" x14ac:dyDescent="0.25">
      <c r="A28" s="27" t="s">
        <v>44</v>
      </c>
      <c r="B28" s="28" t="s">
        <v>45</v>
      </c>
      <c r="C28" s="27" t="s">
        <v>28</v>
      </c>
      <c r="D28" s="26" t="s">
        <v>29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 t="s">
        <v>29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30">
        <f t="shared" si="2"/>
        <v>0</v>
      </c>
      <c r="U28" s="30">
        <f t="shared" si="2"/>
        <v>0</v>
      </c>
      <c r="V28" s="30">
        <f t="shared" si="2"/>
        <v>0</v>
      </c>
      <c r="W28" s="30">
        <f t="shared" si="2"/>
        <v>0</v>
      </c>
      <c r="X28" s="30">
        <f t="shared" si="2"/>
        <v>0</v>
      </c>
      <c r="Y28" s="30">
        <f t="shared" si="2"/>
        <v>0</v>
      </c>
      <c r="Z28" s="30">
        <f t="shared" si="2"/>
        <v>0</v>
      </c>
      <c r="AA28" s="25" t="s">
        <v>29</v>
      </c>
      <c r="AB28" s="1"/>
    </row>
    <row r="29" spans="1:28" ht="31.5" x14ac:dyDescent="0.25">
      <c r="A29" s="27" t="s">
        <v>46</v>
      </c>
      <c r="B29" s="28" t="s">
        <v>47</v>
      </c>
      <c r="C29" s="27" t="s">
        <v>28</v>
      </c>
      <c r="D29" s="26" t="s">
        <v>29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 t="s">
        <v>29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30">
        <f t="shared" si="2"/>
        <v>0</v>
      </c>
      <c r="U29" s="30">
        <f t="shared" si="2"/>
        <v>0</v>
      </c>
      <c r="V29" s="30">
        <f t="shared" si="2"/>
        <v>0</v>
      </c>
      <c r="W29" s="30">
        <f t="shared" si="2"/>
        <v>0</v>
      </c>
      <c r="X29" s="30">
        <f t="shared" si="2"/>
        <v>0</v>
      </c>
      <c r="Y29" s="30">
        <f t="shared" si="2"/>
        <v>0</v>
      </c>
      <c r="Z29" s="30">
        <f t="shared" si="2"/>
        <v>0</v>
      </c>
      <c r="AA29" s="25" t="s">
        <v>29</v>
      </c>
      <c r="AB29" s="1"/>
    </row>
    <row r="30" spans="1:28" x14ac:dyDescent="0.25">
      <c r="A30" s="27" t="s">
        <v>48</v>
      </c>
      <c r="B30" s="28" t="s">
        <v>49</v>
      </c>
      <c r="C30" s="27" t="s">
        <v>28</v>
      </c>
      <c r="D30" s="26" t="s">
        <v>29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 t="s">
        <v>29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30">
        <f t="shared" si="2"/>
        <v>0</v>
      </c>
      <c r="U30" s="30">
        <f t="shared" si="2"/>
        <v>0</v>
      </c>
      <c r="V30" s="30">
        <f t="shared" si="2"/>
        <v>0</v>
      </c>
      <c r="W30" s="30">
        <f t="shared" si="2"/>
        <v>0</v>
      </c>
      <c r="X30" s="30">
        <f t="shared" si="2"/>
        <v>0</v>
      </c>
      <c r="Y30" s="30">
        <f t="shared" si="2"/>
        <v>0</v>
      </c>
      <c r="Z30" s="30">
        <f t="shared" si="2"/>
        <v>0</v>
      </c>
      <c r="AA30" s="25" t="s">
        <v>29</v>
      </c>
      <c r="AB30" s="1"/>
    </row>
    <row r="31" spans="1:28" x14ac:dyDescent="0.25">
      <c r="A31" s="27" t="s">
        <v>50</v>
      </c>
      <c r="B31" s="28" t="s">
        <v>51</v>
      </c>
      <c r="C31" s="27" t="s">
        <v>28</v>
      </c>
      <c r="D31" s="26" t="s">
        <v>29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 t="s">
        <v>29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30">
        <f t="shared" si="2"/>
        <v>0</v>
      </c>
      <c r="U31" s="30">
        <f t="shared" si="2"/>
        <v>0</v>
      </c>
      <c r="V31" s="30">
        <f t="shared" si="2"/>
        <v>0</v>
      </c>
      <c r="W31" s="30">
        <f t="shared" si="2"/>
        <v>0</v>
      </c>
      <c r="X31" s="30">
        <f t="shared" si="2"/>
        <v>0</v>
      </c>
      <c r="Y31" s="30">
        <f t="shared" si="2"/>
        <v>0</v>
      </c>
      <c r="Z31" s="30">
        <f t="shared" si="2"/>
        <v>0</v>
      </c>
      <c r="AA31" s="25" t="s">
        <v>29</v>
      </c>
      <c r="AB31" s="1"/>
    </row>
    <row r="32" spans="1:28" ht="31.5" x14ac:dyDescent="0.25">
      <c r="A32" s="27" t="s">
        <v>52</v>
      </c>
      <c r="B32" s="28" t="s">
        <v>53</v>
      </c>
      <c r="C32" s="27" t="s">
        <v>28</v>
      </c>
      <c r="D32" s="26" t="s">
        <v>29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 t="s">
        <v>29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30">
        <f t="shared" si="2"/>
        <v>0</v>
      </c>
      <c r="U32" s="30">
        <f t="shared" si="2"/>
        <v>0</v>
      </c>
      <c r="V32" s="30">
        <f t="shared" si="2"/>
        <v>0</v>
      </c>
      <c r="W32" s="30">
        <f t="shared" si="2"/>
        <v>0</v>
      </c>
      <c r="X32" s="30">
        <f t="shared" si="2"/>
        <v>0</v>
      </c>
      <c r="Y32" s="30">
        <f t="shared" si="2"/>
        <v>0</v>
      </c>
      <c r="Z32" s="30">
        <f t="shared" si="2"/>
        <v>0</v>
      </c>
      <c r="AA32" s="25" t="s">
        <v>29</v>
      </c>
      <c r="AB32" s="1"/>
    </row>
    <row r="33" spans="1:28" x14ac:dyDescent="0.25">
      <c r="A33" s="27" t="s">
        <v>54</v>
      </c>
      <c r="B33" s="28" t="s">
        <v>55</v>
      </c>
      <c r="C33" s="27" t="s">
        <v>28</v>
      </c>
      <c r="D33" s="26" t="s">
        <v>29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 t="s">
        <v>29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30">
        <f t="shared" si="2"/>
        <v>0</v>
      </c>
      <c r="U33" s="30">
        <f t="shared" si="2"/>
        <v>0</v>
      </c>
      <c r="V33" s="30">
        <f t="shared" si="2"/>
        <v>0</v>
      </c>
      <c r="W33" s="30">
        <f t="shared" si="2"/>
        <v>0</v>
      </c>
      <c r="X33" s="30">
        <f t="shared" si="2"/>
        <v>0</v>
      </c>
      <c r="Y33" s="30">
        <f t="shared" si="2"/>
        <v>0</v>
      </c>
      <c r="Z33" s="30">
        <f t="shared" si="2"/>
        <v>0</v>
      </c>
      <c r="AA33" s="25" t="s">
        <v>29</v>
      </c>
      <c r="AB33" s="1"/>
    </row>
    <row r="34" spans="1:28" ht="31.5" x14ac:dyDescent="0.25">
      <c r="A34" s="27" t="s">
        <v>56</v>
      </c>
      <c r="B34" s="28" t="s">
        <v>41</v>
      </c>
      <c r="C34" s="27" t="s">
        <v>28</v>
      </c>
      <c r="D34" s="26" t="s">
        <v>29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 t="s">
        <v>29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30">
        <f t="shared" si="2"/>
        <v>0</v>
      </c>
      <c r="U34" s="30">
        <f t="shared" si="2"/>
        <v>0</v>
      </c>
      <c r="V34" s="30">
        <f t="shared" si="2"/>
        <v>0</v>
      </c>
      <c r="W34" s="30">
        <f t="shared" si="2"/>
        <v>0</v>
      </c>
      <c r="X34" s="30">
        <f t="shared" si="2"/>
        <v>0</v>
      </c>
      <c r="Y34" s="30">
        <f t="shared" si="2"/>
        <v>0</v>
      </c>
      <c r="Z34" s="30">
        <f t="shared" si="2"/>
        <v>0</v>
      </c>
      <c r="AA34" s="25" t="s">
        <v>29</v>
      </c>
      <c r="AB34" s="1"/>
    </row>
    <row r="35" spans="1:28" x14ac:dyDescent="0.25">
      <c r="A35" s="27" t="s">
        <v>57</v>
      </c>
      <c r="B35" s="28" t="s">
        <v>43</v>
      </c>
      <c r="C35" s="27" t="s">
        <v>28</v>
      </c>
      <c r="D35" s="26" t="s">
        <v>29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 t="s">
        <v>29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30">
        <f t="shared" si="2"/>
        <v>0</v>
      </c>
      <c r="U35" s="30">
        <f t="shared" si="2"/>
        <v>0</v>
      </c>
      <c r="V35" s="30">
        <f t="shared" si="2"/>
        <v>0</v>
      </c>
      <c r="W35" s="30">
        <f t="shared" si="2"/>
        <v>0</v>
      </c>
      <c r="X35" s="30">
        <f t="shared" si="2"/>
        <v>0</v>
      </c>
      <c r="Y35" s="30">
        <f t="shared" si="2"/>
        <v>0</v>
      </c>
      <c r="Z35" s="30">
        <f t="shared" si="2"/>
        <v>0</v>
      </c>
      <c r="AA35" s="25" t="s">
        <v>29</v>
      </c>
      <c r="AB35" s="1"/>
    </row>
    <row r="36" spans="1:28" ht="78.75" x14ac:dyDescent="0.25">
      <c r="A36" s="27" t="s">
        <v>58</v>
      </c>
      <c r="B36" s="28" t="s">
        <v>59</v>
      </c>
      <c r="C36" s="27" t="s">
        <v>28</v>
      </c>
      <c r="D36" s="26" t="s">
        <v>29</v>
      </c>
      <c r="E36" s="29">
        <f>E254</f>
        <v>0</v>
      </c>
      <c r="F36" s="29">
        <f t="shared" ref="F36:S37" si="9">F254</f>
        <v>0</v>
      </c>
      <c r="G36" s="29">
        <f t="shared" si="9"/>
        <v>0</v>
      </c>
      <c r="H36" s="29">
        <f t="shared" si="9"/>
        <v>0</v>
      </c>
      <c r="I36" s="29">
        <f t="shared" si="9"/>
        <v>0</v>
      </c>
      <c r="J36" s="29">
        <f t="shared" si="9"/>
        <v>0</v>
      </c>
      <c r="K36" s="29">
        <f t="shared" si="9"/>
        <v>1498</v>
      </c>
      <c r="L36" s="29" t="s">
        <v>29</v>
      </c>
      <c r="M36" s="29">
        <f t="shared" si="9"/>
        <v>0</v>
      </c>
      <c r="N36" s="29">
        <f t="shared" si="9"/>
        <v>0</v>
      </c>
      <c r="O36" s="29">
        <f t="shared" si="9"/>
        <v>0</v>
      </c>
      <c r="P36" s="29">
        <f t="shared" si="9"/>
        <v>0</v>
      </c>
      <c r="Q36" s="29">
        <f t="shared" si="9"/>
        <v>0</v>
      </c>
      <c r="R36" s="29">
        <f t="shared" si="9"/>
        <v>0</v>
      </c>
      <c r="S36" s="29">
        <f t="shared" si="9"/>
        <v>1457</v>
      </c>
      <c r="T36" s="30">
        <f t="shared" si="2"/>
        <v>0</v>
      </c>
      <c r="U36" s="30">
        <f t="shared" si="2"/>
        <v>0</v>
      </c>
      <c r="V36" s="30">
        <f t="shared" si="2"/>
        <v>0</v>
      </c>
      <c r="W36" s="30">
        <f t="shared" si="2"/>
        <v>0</v>
      </c>
      <c r="X36" s="30">
        <f t="shared" si="2"/>
        <v>0</v>
      </c>
      <c r="Y36" s="30">
        <f t="shared" si="2"/>
        <v>0</v>
      </c>
      <c r="Z36" s="30">
        <f t="shared" si="2"/>
        <v>-41</v>
      </c>
      <c r="AA36" s="25" t="s">
        <v>29</v>
      </c>
      <c r="AB36" s="1"/>
    </row>
    <row r="37" spans="1:28" x14ac:dyDescent="0.25">
      <c r="A37" s="27" t="s">
        <v>60</v>
      </c>
      <c r="B37" s="28" t="s">
        <v>49</v>
      </c>
      <c r="C37" s="27" t="s">
        <v>28</v>
      </c>
      <c r="D37" s="26" t="s">
        <v>29</v>
      </c>
      <c r="E37" s="29">
        <f>E255</f>
        <v>0</v>
      </c>
      <c r="F37" s="29">
        <f t="shared" si="9"/>
        <v>0</v>
      </c>
      <c r="G37" s="29">
        <f t="shared" si="9"/>
        <v>0</v>
      </c>
      <c r="H37" s="29">
        <f t="shared" si="9"/>
        <v>0</v>
      </c>
      <c r="I37" s="29">
        <f t="shared" si="9"/>
        <v>0</v>
      </c>
      <c r="J37" s="29">
        <f t="shared" si="9"/>
        <v>0</v>
      </c>
      <c r="K37" s="29">
        <f t="shared" si="9"/>
        <v>0</v>
      </c>
      <c r="L37" s="29" t="s">
        <v>29</v>
      </c>
      <c r="M37" s="29">
        <f t="shared" si="9"/>
        <v>0</v>
      </c>
      <c r="N37" s="29">
        <f t="shared" si="9"/>
        <v>0</v>
      </c>
      <c r="O37" s="29">
        <f t="shared" si="9"/>
        <v>0</v>
      </c>
      <c r="P37" s="29">
        <f t="shared" si="9"/>
        <v>0</v>
      </c>
      <c r="Q37" s="29">
        <f t="shared" si="9"/>
        <v>0</v>
      </c>
      <c r="R37" s="29">
        <f t="shared" si="9"/>
        <v>0</v>
      </c>
      <c r="S37" s="29">
        <f t="shared" si="9"/>
        <v>0</v>
      </c>
      <c r="T37" s="30">
        <f t="shared" si="2"/>
        <v>0</v>
      </c>
      <c r="U37" s="30">
        <f t="shared" si="2"/>
        <v>0</v>
      </c>
      <c r="V37" s="30">
        <f t="shared" si="2"/>
        <v>0</v>
      </c>
      <c r="W37" s="30">
        <f t="shared" si="2"/>
        <v>0</v>
      </c>
      <c r="X37" s="30">
        <f t="shared" si="2"/>
        <v>0</v>
      </c>
      <c r="Y37" s="30">
        <f t="shared" si="2"/>
        <v>0</v>
      </c>
      <c r="Z37" s="30">
        <f t="shared" si="2"/>
        <v>0</v>
      </c>
      <c r="AA37" s="25" t="s">
        <v>29</v>
      </c>
      <c r="AB37" s="1"/>
    </row>
    <row r="38" spans="1:28" ht="31.5" x14ac:dyDescent="0.25">
      <c r="A38" s="27" t="s">
        <v>61</v>
      </c>
      <c r="B38" s="28" t="s">
        <v>62</v>
      </c>
      <c r="C38" s="27" t="s">
        <v>28</v>
      </c>
      <c r="D38" s="26" t="s">
        <v>29</v>
      </c>
      <c r="E38" s="29">
        <f>E261</f>
        <v>0</v>
      </c>
      <c r="F38" s="29">
        <f t="shared" ref="F38:S38" si="10">F261</f>
        <v>0</v>
      </c>
      <c r="G38" s="29">
        <f t="shared" si="10"/>
        <v>0</v>
      </c>
      <c r="H38" s="29">
        <f t="shared" si="10"/>
        <v>0</v>
      </c>
      <c r="I38" s="29">
        <f t="shared" si="10"/>
        <v>0</v>
      </c>
      <c r="J38" s="29">
        <f t="shared" si="10"/>
        <v>0</v>
      </c>
      <c r="K38" s="29">
        <f t="shared" si="10"/>
        <v>0</v>
      </c>
      <c r="L38" s="29" t="s">
        <v>29</v>
      </c>
      <c r="M38" s="29">
        <f t="shared" si="10"/>
        <v>0</v>
      </c>
      <c r="N38" s="29">
        <f t="shared" si="10"/>
        <v>0</v>
      </c>
      <c r="O38" s="29">
        <f t="shared" si="10"/>
        <v>0</v>
      </c>
      <c r="P38" s="29">
        <f t="shared" si="10"/>
        <v>0</v>
      </c>
      <c r="Q38" s="29">
        <f t="shared" si="10"/>
        <v>0</v>
      </c>
      <c r="R38" s="29">
        <f t="shared" si="10"/>
        <v>0</v>
      </c>
      <c r="S38" s="29">
        <f t="shared" si="10"/>
        <v>0</v>
      </c>
      <c r="T38" s="30">
        <f t="shared" si="2"/>
        <v>0</v>
      </c>
      <c r="U38" s="30">
        <f t="shared" si="2"/>
        <v>0</v>
      </c>
      <c r="V38" s="30">
        <f t="shared" si="2"/>
        <v>0</v>
      </c>
      <c r="W38" s="30">
        <f t="shared" si="2"/>
        <v>0</v>
      </c>
      <c r="X38" s="30">
        <f t="shared" si="2"/>
        <v>0</v>
      </c>
      <c r="Y38" s="30">
        <f t="shared" si="2"/>
        <v>0</v>
      </c>
      <c r="Z38" s="30">
        <f t="shared" si="2"/>
        <v>0</v>
      </c>
      <c r="AA38" s="25" t="s">
        <v>29</v>
      </c>
      <c r="AB38" s="1"/>
    </row>
    <row r="39" spans="1:28" x14ac:dyDescent="0.25">
      <c r="A39" s="27" t="s">
        <v>63</v>
      </c>
      <c r="B39" s="28" t="s">
        <v>64</v>
      </c>
      <c r="C39" s="27" t="s">
        <v>28</v>
      </c>
      <c r="D39" s="26" t="s">
        <v>29</v>
      </c>
      <c r="E39" s="29">
        <f>E268</f>
        <v>0</v>
      </c>
      <c r="F39" s="29">
        <f t="shared" ref="F39:S39" si="11">F268</f>
        <v>0</v>
      </c>
      <c r="G39" s="29">
        <f t="shared" si="11"/>
        <v>0</v>
      </c>
      <c r="H39" s="29">
        <f t="shared" si="11"/>
        <v>0</v>
      </c>
      <c r="I39" s="29">
        <f t="shared" si="11"/>
        <v>0</v>
      </c>
      <c r="J39" s="29">
        <f t="shared" si="11"/>
        <v>0</v>
      </c>
      <c r="K39" s="29">
        <f t="shared" si="11"/>
        <v>0</v>
      </c>
      <c r="L39" s="29" t="s">
        <v>29</v>
      </c>
      <c r="M39" s="29">
        <f t="shared" si="11"/>
        <v>0</v>
      </c>
      <c r="N39" s="29">
        <f t="shared" si="11"/>
        <v>0</v>
      </c>
      <c r="O39" s="29">
        <f t="shared" si="11"/>
        <v>0</v>
      </c>
      <c r="P39" s="29">
        <f t="shared" si="11"/>
        <v>0</v>
      </c>
      <c r="Q39" s="29">
        <f t="shared" si="11"/>
        <v>0</v>
      </c>
      <c r="R39" s="29">
        <f t="shared" si="11"/>
        <v>0</v>
      </c>
      <c r="S39" s="29">
        <f t="shared" si="11"/>
        <v>0</v>
      </c>
      <c r="T39" s="30">
        <f t="shared" si="2"/>
        <v>0</v>
      </c>
      <c r="U39" s="30">
        <f t="shared" si="2"/>
        <v>0</v>
      </c>
      <c r="V39" s="30">
        <f t="shared" si="2"/>
        <v>0</v>
      </c>
      <c r="W39" s="30">
        <f t="shared" si="2"/>
        <v>0</v>
      </c>
      <c r="X39" s="30">
        <f t="shared" si="2"/>
        <v>0</v>
      </c>
      <c r="Y39" s="30">
        <f t="shared" si="2"/>
        <v>0</v>
      </c>
      <c r="Z39" s="30">
        <f t="shared" si="2"/>
        <v>0</v>
      </c>
      <c r="AA39" s="25" t="s">
        <v>29</v>
      </c>
      <c r="AB39" s="1"/>
    </row>
    <row r="40" spans="1:28" ht="31.5" x14ac:dyDescent="0.25">
      <c r="A40" s="27" t="s">
        <v>65</v>
      </c>
      <c r="B40" s="28" t="s">
        <v>41</v>
      </c>
      <c r="C40" s="27" t="s">
        <v>28</v>
      </c>
      <c r="D40" s="26" t="s">
        <v>29</v>
      </c>
      <c r="E40" s="29">
        <f>E275</f>
        <v>0</v>
      </c>
      <c r="F40" s="29">
        <f t="shared" ref="F40:S41" si="12">F275</f>
        <v>0</v>
      </c>
      <c r="G40" s="29">
        <f t="shared" si="12"/>
        <v>0</v>
      </c>
      <c r="H40" s="29">
        <f t="shared" si="12"/>
        <v>0</v>
      </c>
      <c r="I40" s="29">
        <f t="shared" si="12"/>
        <v>0</v>
      </c>
      <c r="J40" s="29">
        <f t="shared" si="12"/>
        <v>0</v>
      </c>
      <c r="K40" s="29">
        <f t="shared" si="12"/>
        <v>0</v>
      </c>
      <c r="L40" s="29" t="s">
        <v>29</v>
      </c>
      <c r="M40" s="29">
        <f t="shared" si="12"/>
        <v>0</v>
      </c>
      <c r="N40" s="29">
        <f t="shared" si="12"/>
        <v>0</v>
      </c>
      <c r="O40" s="29">
        <f t="shared" si="12"/>
        <v>0</v>
      </c>
      <c r="P40" s="29">
        <f t="shared" si="12"/>
        <v>0</v>
      </c>
      <c r="Q40" s="29">
        <f t="shared" si="12"/>
        <v>0</v>
      </c>
      <c r="R40" s="29">
        <f t="shared" si="12"/>
        <v>0</v>
      </c>
      <c r="S40" s="29">
        <f t="shared" si="12"/>
        <v>0</v>
      </c>
      <c r="T40" s="30">
        <f t="shared" si="2"/>
        <v>0</v>
      </c>
      <c r="U40" s="30">
        <f t="shared" si="2"/>
        <v>0</v>
      </c>
      <c r="V40" s="30">
        <f t="shared" si="2"/>
        <v>0</v>
      </c>
      <c r="W40" s="30">
        <f t="shared" si="2"/>
        <v>0</v>
      </c>
      <c r="X40" s="30">
        <f t="shared" si="2"/>
        <v>0</v>
      </c>
      <c r="Y40" s="30">
        <f t="shared" si="2"/>
        <v>0</v>
      </c>
      <c r="Z40" s="30">
        <f t="shared" si="2"/>
        <v>0</v>
      </c>
      <c r="AA40" s="25" t="s">
        <v>29</v>
      </c>
      <c r="AB40" s="1"/>
    </row>
    <row r="41" spans="1:28" x14ac:dyDescent="0.25">
      <c r="A41" s="27" t="s">
        <v>66</v>
      </c>
      <c r="B41" s="28" t="s">
        <v>43</v>
      </c>
      <c r="C41" s="27" t="s">
        <v>28</v>
      </c>
      <c r="D41" s="26" t="s">
        <v>29</v>
      </c>
      <c r="E41" s="29">
        <f>E276</f>
        <v>0</v>
      </c>
      <c r="F41" s="29">
        <f t="shared" si="12"/>
        <v>0</v>
      </c>
      <c r="G41" s="29">
        <f t="shared" si="12"/>
        <v>0</v>
      </c>
      <c r="H41" s="29">
        <f t="shared" si="12"/>
        <v>0</v>
      </c>
      <c r="I41" s="29">
        <f t="shared" si="12"/>
        <v>0</v>
      </c>
      <c r="J41" s="29">
        <f t="shared" si="12"/>
        <v>0</v>
      </c>
      <c r="K41" s="29">
        <f t="shared" si="12"/>
        <v>1498</v>
      </c>
      <c r="L41" s="29" t="s">
        <v>29</v>
      </c>
      <c r="M41" s="29">
        <f t="shared" si="12"/>
        <v>0</v>
      </c>
      <c r="N41" s="29">
        <f t="shared" si="12"/>
        <v>0</v>
      </c>
      <c r="O41" s="29">
        <f t="shared" si="12"/>
        <v>0</v>
      </c>
      <c r="P41" s="29">
        <f t="shared" si="12"/>
        <v>0</v>
      </c>
      <c r="Q41" s="29">
        <f t="shared" si="12"/>
        <v>0</v>
      </c>
      <c r="R41" s="29">
        <f t="shared" si="12"/>
        <v>0</v>
      </c>
      <c r="S41" s="29">
        <f t="shared" si="12"/>
        <v>1457</v>
      </c>
      <c r="T41" s="30">
        <f t="shared" si="2"/>
        <v>0</v>
      </c>
      <c r="U41" s="30">
        <f t="shared" si="2"/>
        <v>0</v>
      </c>
      <c r="V41" s="30">
        <f t="shared" si="2"/>
        <v>0</v>
      </c>
      <c r="W41" s="30">
        <f t="shared" si="2"/>
        <v>0</v>
      </c>
      <c r="X41" s="30">
        <f t="shared" si="2"/>
        <v>0</v>
      </c>
      <c r="Y41" s="30">
        <f t="shared" si="2"/>
        <v>0</v>
      </c>
      <c r="Z41" s="30">
        <f t="shared" si="2"/>
        <v>-41</v>
      </c>
      <c r="AA41" s="25" t="s">
        <v>29</v>
      </c>
      <c r="AB41" s="1"/>
    </row>
    <row r="42" spans="1:28" x14ac:dyDescent="0.25">
      <c r="A42" s="27" t="s">
        <v>67</v>
      </c>
      <c r="B42" s="28" t="s">
        <v>68</v>
      </c>
      <c r="C42" s="27" t="s">
        <v>28</v>
      </c>
      <c r="D42" s="26" t="s">
        <v>29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 t="s">
        <v>29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30">
        <f t="shared" si="2"/>
        <v>0</v>
      </c>
      <c r="U42" s="30">
        <f t="shared" si="2"/>
        <v>0</v>
      </c>
      <c r="V42" s="30">
        <f t="shared" si="2"/>
        <v>0</v>
      </c>
      <c r="W42" s="30">
        <f t="shared" si="2"/>
        <v>0</v>
      </c>
      <c r="X42" s="30">
        <f t="shared" si="2"/>
        <v>0</v>
      </c>
      <c r="Y42" s="30">
        <f t="shared" si="2"/>
        <v>0</v>
      </c>
      <c r="Z42" s="30">
        <f t="shared" si="2"/>
        <v>0</v>
      </c>
      <c r="AA42" s="25" t="s">
        <v>29</v>
      </c>
      <c r="AB42" s="1"/>
    </row>
    <row r="43" spans="1:28" x14ac:dyDescent="0.25">
      <c r="A43" s="27" t="s">
        <v>69</v>
      </c>
      <c r="B43" s="28" t="s">
        <v>70</v>
      </c>
      <c r="C43" s="27" t="s">
        <v>28</v>
      </c>
      <c r="D43" s="26" t="s">
        <v>29</v>
      </c>
      <c r="E43" s="29">
        <f t="shared" ref="E43:K43" si="13">SUM(E44,E215,E254,E278)</f>
        <v>0</v>
      </c>
      <c r="F43" s="29">
        <f t="shared" si="13"/>
        <v>0</v>
      </c>
      <c r="G43" s="29">
        <f t="shared" si="13"/>
        <v>25.270333333333333</v>
      </c>
      <c r="H43" s="29">
        <f t="shared" si="13"/>
        <v>0</v>
      </c>
      <c r="I43" s="29">
        <f t="shared" si="13"/>
        <v>0.53</v>
      </c>
      <c r="J43" s="29">
        <f t="shared" si="13"/>
        <v>0</v>
      </c>
      <c r="K43" s="29">
        <f t="shared" si="13"/>
        <v>1567</v>
      </c>
      <c r="L43" s="29" t="s">
        <v>29</v>
      </c>
      <c r="M43" s="29">
        <f t="shared" ref="M43:S43" si="14">SUM(M44,M215,M254,M278)</f>
        <v>14.109</v>
      </c>
      <c r="N43" s="29">
        <f t="shared" si="14"/>
        <v>0</v>
      </c>
      <c r="O43" s="29">
        <f t="shared" si="14"/>
        <v>323.55900000000003</v>
      </c>
      <c r="P43" s="29">
        <f t="shared" si="14"/>
        <v>0</v>
      </c>
      <c r="Q43" s="29">
        <f t="shared" si="14"/>
        <v>0</v>
      </c>
      <c r="R43" s="29">
        <f t="shared" si="14"/>
        <v>0</v>
      </c>
      <c r="S43" s="29">
        <f t="shared" si="14"/>
        <v>5039</v>
      </c>
      <c r="T43" s="30">
        <f t="shared" si="2"/>
        <v>14.109</v>
      </c>
      <c r="U43" s="30">
        <f t="shared" si="2"/>
        <v>0</v>
      </c>
      <c r="V43" s="30">
        <f t="shared" si="2"/>
        <v>298.2886666666667</v>
      </c>
      <c r="W43" s="30">
        <f t="shared" si="2"/>
        <v>0</v>
      </c>
      <c r="X43" s="30">
        <f t="shared" si="2"/>
        <v>-0.53</v>
      </c>
      <c r="Y43" s="30">
        <f t="shared" si="2"/>
        <v>0</v>
      </c>
      <c r="Z43" s="30">
        <f t="shared" si="2"/>
        <v>3472</v>
      </c>
      <c r="AA43" s="25" t="s">
        <v>29</v>
      </c>
      <c r="AB43" s="1"/>
    </row>
    <row r="44" spans="1:28" ht="63" x14ac:dyDescent="0.25">
      <c r="A44" s="27" t="s">
        <v>71</v>
      </c>
      <c r="B44" s="28" t="s">
        <v>72</v>
      </c>
      <c r="C44" s="27" t="s">
        <v>28</v>
      </c>
      <c r="D44" s="26" t="s">
        <v>29</v>
      </c>
      <c r="E44" s="29">
        <f t="shared" ref="E44:K44" si="15">E45+E81+E100+E103+E120+E121</f>
        <v>0</v>
      </c>
      <c r="F44" s="29">
        <f t="shared" si="15"/>
        <v>0</v>
      </c>
      <c r="G44" s="29">
        <f t="shared" si="15"/>
        <v>25.270333333333333</v>
      </c>
      <c r="H44" s="29">
        <f t="shared" si="15"/>
        <v>0</v>
      </c>
      <c r="I44" s="29">
        <f t="shared" si="15"/>
        <v>0.53</v>
      </c>
      <c r="J44" s="29">
        <f t="shared" si="15"/>
        <v>0</v>
      </c>
      <c r="K44" s="29">
        <f t="shared" si="15"/>
        <v>69</v>
      </c>
      <c r="L44" s="29" t="s">
        <v>29</v>
      </c>
      <c r="M44" s="29">
        <f t="shared" ref="M44:S44" si="16">M45+M81+M100+M103+M120+M121</f>
        <v>14.109</v>
      </c>
      <c r="N44" s="29">
        <f t="shared" si="16"/>
        <v>0</v>
      </c>
      <c r="O44" s="29">
        <f t="shared" si="16"/>
        <v>323.55900000000003</v>
      </c>
      <c r="P44" s="29">
        <f t="shared" si="16"/>
        <v>0</v>
      </c>
      <c r="Q44" s="29">
        <f t="shared" si="16"/>
        <v>0</v>
      </c>
      <c r="R44" s="29">
        <f t="shared" si="16"/>
        <v>0</v>
      </c>
      <c r="S44" s="29">
        <f t="shared" si="16"/>
        <v>3582</v>
      </c>
      <c r="T44" s="30">
        <f t="shared" si="2"/>
        <v>14.109</v>
      </c>
      <c r="U44" s="30">
        <f t="shared" si="2"/>
        <v>0</v>
      </c>
      <c r="V44" s="30">
        <f t="shared" si="2"/>
        <v>298.2886666666667</v>
      </c>
      <c r="W44" s="30">
        <f t="shared" si="2"/>
        <v>0</v>
      </c>
      <c r="X44" s="30">
        <f t="shared" si="2"/>
        <v>-0.53</v>
      </c>
      <c r="Y44" s="30">
        <f t="shared" si="2"/>
        <v>0</v>
      </c>
      <c r="Z44" s="30">
        <f t="shared" si="2"/>
        <v>3513</v>
      </c>
      <c r="AA44" s="25" t="s">
        <v>29</v>
      </c>
      <c r="AB44" s="1"/>
    </row>
    <row r="45" spans="1:28" ht="31.5" x14ac:dyDescent="0.25">
      <c r="A45" s="27" t="s">
        <v>73</v>
      </c>
      <c r="B45" s="28" t="s">
        <v>74</v>
      </c>
      <c r="C45" s="27" t="s">
        <v>28</v>
      </c>
      <c r="D45" s="26" t="s">
        <v>29</v>
      </c>
      <c r="E45" s="29">
        <f t="shared" ref="E45:S45" si="17">E46+E59+E62+E71</f>
        <v>0</v>
      </c>
      <c r="F45" s="29">
        <f t="shared" si="17"/>
        <v>0</v>
      </c>
      <c r="G45" s="29">
        <f t="shared" si="17"/>
        <v>4.5833333333333339</v>
      </c>
      <c r="H45" s="29">
        <f t="shared" si="17"/>
        <v>0</v>
      </c>
      <c r="I45" s="29">
        <f t="shared" si="17"/>
        <v>0.53</v>
      </c>
      <c r="J45" s="29">
        <f t="shared" si="17"/>
        <v>0</v>
      </c>
      <c r="K45" s="29">
        <f t="shared" si="17"/>
        <v>69</v>
      </c>
      <c r="L45" s="29" t="s">
        <v>29</v>
      </c>
      <c r="M45" s="29">
        <f t="shared" si="17"/>
        <v>0.1</v>
      </c>
      <c r="N45" s="29">
        <f t="shared" si="17"/>
        <v>0</v>
      </c>
      <c r="O45" s="29">
        <f t="shared" si="17"/>
        <v>33.709000000000003</v>
      </c>
      <c r="P45" s="29">
        <f t="shared" si="17"/>
        <v>0</v>
      </c>
      <c r="Q45" s="29">
        <f t="shared" si="17"/>
        <v>0</v>
      </c>
      <c r="R45" s="29">
        <f t="shared" si="17"/>
        <v>0</v>
      </c>
      <c r="S45" s="29">
        <f t="shared" si="17"/>
        <v>3170</v>
      </c>
      <c r="T45" s="30">
        <f t="shared" si="2"/>
        <v>0.1</v>
      </c>
      <c r="U45" s="30">
        <f t="shared" si="2"/>
        <v>0</v>
      </c>
      <c r="V45" s="30">
        <f t="shared" si="2"/>
        <v>29.125666666666667</v>
      </c>
      <c r="W45" s="30">
        <f t="shared" si="2"/>
        <v>0</v>
      </c>
      <c r="X45" s="30">
        <f t="shared" si="2"/>
        <v>-0.53</v>
      </c>
      <c r="Y45" s="30">
        <f t="shared" si="2"/>
        <v>0</v>
      </c>
      <c r="Z45" s="30">
        <f t="shared" si="2"/>
        <v>3101</v>
      </c>
      <c r="AA45" s="25" t="s">
        <v>29</v>
      </c>
      <c r="AB45" s="1"/>
    </row>
    <row r="46" spans="1:28" ht="47.25" x14ac:dyDescent="0.25">
      <c r="A46" s="27" t="s">
        <v>75</v>
      </c>
      <c r="B46" s="28" t="s">
        <v>76</v>
      </c>
      <c r="C46" s="27" t="s">
        <v>28</v>
      </c>
      <c r="D46" s="26" t="s">
        <v>29</v>
      </c>
      <c r="E46" s="29">
        <f>SUM(E47,E48,E49)</f>
        <v>0</v>
      </c>
      <c r="F46" s="29">
        <f t="shared" ref="F46:K46" si="18">SUM(F47,F48,F49)</f>
        <v>0</v>
      </c>
      <c r="G46" s="29">
        <f t="shared" si="18"/>
        <v>4.5833333333333339</v>
      </c>
      <c r="H46" s="29">
        <f t="shared" si="18"/>
        <v>0</v>
      </c>
      <c r="I46" s="29">
        <f t="shared" si="18"/>
        <v>0.53</v>
      </c>
      <c r="J46" s="29">
        <f t="shared" si="18"/>
        <v>0</v>
      </c>
      <c r="K46" s="29">
        <f t="shared" si="18"/>
        <v>63</v>
      </c>
      <c r="L46" s="29" t="s">
        <v>29</v>
      </c>
      <c r="M46" s="29">
        <f t="shared" ref="M46:S46" si="19">SUM(M47,M48,M49)</f>
        <v>0.1</v>
      </c>
      <c r="N46" s="29">
        <f t="shared" si="19"/>
        <v>0</v>
      </c>
      <c r="O46" s="29">
        <f t="shared" si="19"/>
        <v>33.709000000000003</v>
      </c>
      <c r="P46" s="29">
        <f t="shared" si="19"/>
        <v>0</v>
      </c>
      <c r="Q46" s="29">
        <f t="shared" si="19"/>
        <v>0</v>
      </c>
      <c r="R46" s="29">
        <f t="shared" si="19"/>
        <v>0</v>
      </c>
      <c r="S46" s="29">
        <f t="shared" si="19"/>
        <v>3170</v>
      </c>
      <c r="T46" s="30">
        <f t="shared" si="2"/>
        <v>0.1</v>
      </c>
      <c r="U46" s="30">
        <f t="shared" si="2"/>
        <v>0</v>
      </c>
      <c r="V46" s="30">
        <f t="shared" si="2"/>
        <v>29.125666666666667</v>
      </c>
      <c r="W46" s="30">
        <f t="shared" si="2"/>
        <v>0</v>
      </c>
      <c r="X46" s="30">
        <f t="shared" si="2"/>
        <v>-0.53</v>
      </c>
      <c r="Y46" s="30">
        <f t="shared" si="2"/>
        <v>0</v>
      </c>
      <c r="Z46" s="30">
        <f t="shared" si="2"/>
        <v>3107</v>
      </c>
      <c r="AA46" s="25" t="s">
        <v>29</v>
      </c>
      <c r="AB46" s="1"/>
    </row>
    <row r="47" spans="1:28" ht="63" x14ac:dyDescent="0.25">
      <c r="A47" s="27" t="s">
        <v>77</v>
      </c>
      <c r="B47" s="28" t="s">
        <v>78</v>
      </c>
      <c r="C47" s="27" t="s">
        <v>28</v>
      </c>
      <c r="D47" s="26" t="s">
        <v>29</v>
      </c>
      <c r="E47" s="31">
        <v>0</v>
      </c>
      <c r="F47" s="31">
        <v>0</v>
      </c>
      <c r="G47" s="31">
        <v>4.5833333333333339</v>
      </c>
      <c r="H47" s="31">
        <v>0</v>
      </c>
      <c r="I47" s="31">
        <v>0</v>
      </c>
      <c r="J47" s="31">
        <v>0</v>
      </c>
      <c r="K47" s="31">
        <v>0</v>
      </c>
      <c r="L47" s="32" t="s">
        <v>79</v>
      </c>
      <c r="M47" s="31">
        <v>0.1</v>
      </c>
      <c r="N47" s="31">
        <v>0</v>
      </c>
      <c r="O47" s="31">
        <v>12.349</v>
      </c>
      <c r="P47" s="31">
        <v>0</v>
      </c>
      <c r="Q47" s="31">
        <v>0</v>
      </c>
      <c r="R47" s="31">
        <v>0</v>
      </c>
      <c r="S47" s="31">
        <v>3012</v>
      </c>
      <c r="T47" s="30">
        <f>IF($E47="нд","нд",(M47)-(E47))</f>
        <v>0.1</v>
      </c>
      <c r="U47" s="30">
        <f t="shared" ref="U47:Z62" si="20">IF($E47="нд","нд",(N47)-(F47))</f>
        <v>0</v>
      </c>
      <c r="V47" s="30">
        <f t="shared" si="20"/>
        <v>7.7656666666666663</v>
      </c>
      <c r="W47" s="30">
        <f t="shared" si="20"/>
        <v>0</v>
      </c>
      <c r="X47" s="30">
        <f t="shared" si="20"/>
        <v>0</v>
      </c>
      <c r="Y47" s="30">
        <f t="shared" si="20"/>
        <v>0</v>
      </c>
      <c r="Z47" s="30">
        <f t="shared" si="20"/>
        <v>3012</v>
      </c>
      <c r="AA47" s="31" t="s">
        <v>530</v>
      </c>
      <c r="AB47" s="1"/>
    </row>
    <row r="48" spans="1:28" ht="63" x14ac:dyDescent="0.25">
      <c r="A48" s="27" t="s">
        <v>80</v>
      </c>
      <c r="B48" s="28" t="s">
        <v>81</v>
      </c>
      <c r="C48" s="27" t="s">
        <v>28</v>
      </c>
      <c r="D48" s="26" t="s">
        <v>29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63</v>
      </c>
      <c r="L48" s="29" t="s">
        <v>29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158</v>
      </c>
      <c r="T48" s="30">
        <f t="shared" ref="T48:Z97" si="21">IF($E48="нд","нд",(M48)-(E48))</f>
        <v>0</v>
      </c>
      <c r="U48" s="30">
        <f t="shared" si="20"/>
        <v>0</v>
      </c>
      <c r="V48" s="30">
        <f t="shared" si="20"/>
        <v>0</v>
      </c>
      <c r="W48" s="30">
        <f t="shared" si="20"/>
        <v>0</v>
      </c>
      <c r="X48" s="30">
        <f t="shared" si="20"/>
        <v>0</v>
      </c>
      <c r="Y48" s="30">
        <f t="shared" si="20"/>
        <v>0</v>
      </c>
      <c r="Z48" s="30">
        <f t="shared" si="20"/>
        <v>95</v>
      </c>
      <c r="AA48" s="31" t="s">
        <v>530</v>
      </c>
      <c r="AB48" s="1"/>
    </row>
    <row r="49" spans="1:28" ht="47.25" x14ac:dyDescent="0.25">
      <c r="A49" s="27" t="s">
        <v>82</v>
      </c>
      <c r="B49" s="28" t="s">
        <v>83</v>
      </c>
      <c r="C49" s="27" t="s">
        <v>28</v>
      </c>
      <c r="D49" s="26" t="s">
        <v>29</v>
      </c>
      <c r="E49" s="29">
        <f>SUM(E50:E58)</f>
        <v>0</v>
      </c>
      <c r="F49" s="29">
        <f t="shared" ref="F49:S49" si="22">SUM(F50:F58)</f>
        <v>0</v>
      </c>
      <c r="G49" s="29">
        <f t="shared" si="22"/>
        <v>0</v>
      </c>
      <c r="H49" s="29">
        <f t="shared" si="22"/>
        <v>0</v>
      </c>
      <c r="I49" s="29">
        <f t="shared" si="22"/>
        <v>0.53</v>
      </c>
      <c r="J49" s="29">
        <f t="shared" si="22"/>
        <v>0</v>
      </c>
      <c r="K49" s="29">
        <f t="shared" si="22"/>
        <v>0</v>
      </c>
      <c r="L49" s="29" t="s">
        <v>29</v>
      </c>
      <c r="M49" s="29">
        <f t="shared" si="22"/>
        <v>0</v>
      </c>
      <c r="N49" s="29">
        <f t="shared" si="22"/>
        <v>0</v>
      </c>
      <c r="O49" s="29">
        <f t="shared" si="22"/>
        <v>21.36</v>
      </c>
      <c r="P49" s="29">
        <f t="shared" si="22"/>
        <v>0</v>
      </c>
      <c r="Q49" s="29">
        <f t="shared" si="22"/>
        <v>0</v>
      </c>
      <c r="R49" s="29">
        <f t="shared" si="22"/>
        <v>0</v>
      </c>
      <c r="S49" s="29">
        <f t="shared" si="22"/>
        <v>0</v>
      </c>
      <c r="T49" s="30">
        <f t="shared" si="21"/>
        <v>0</v>
      </c>
      <c r="U49" s="30">
        <f t="shared" si="20"/>
        <v>0</v>
      </c>
      <c r="V49" s="30">
        <f t="shared" si="20"/>
        <v>21.36</v>
      </c>
      <c r="W49" s="30">
        <f t="shared" si="20"/>
        <v>0</v>
      </c>
      <c r="X49" s="30">
        <f t="shared" si="20"/>
        <v>-0.53</v>
      </c>
      <c r="Y49" s="30">
        <f t="shared" si="20"/>
        <v>0</v>
      </c>
      <c r="Z49" s="30">
        <f t="shared" si="20"/>
        <v>0</v>
      </c>
      <c r="AA49" s="25" t="s">
        <v>29</v>
      </c>
      <c r="AB49" s="1"/>
    </row>
    <row r="50" spans="1:28" ht="220.5" x14ac:dyDescent="0.25">
      <c r="A50" s="27" t="s">
        <v>82</v>
      </c>
      <c r="B50" s="28" t="s">
        <v>84</v>
      </c>
      <c r="C50" s="27" t="s">
        <v>85</v>
      </c>
      <c r="D50" s="26" t="s">
        <v>29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29" t="s">
        <v>29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0">
        <f t="shared" si="21"/>
        <v>0</v>
      </c>
      <c r="U50" s="30">
        <f t="shared" si="20"/>
        <v>0</v>
      </c>
      <c r="V50" s="30">
        <f t="shared" si="20"/>
        <v>0</v>
      </c>
      <c r="W50" s="30">
        <f t="shared" si="20"/>
        <v>0</v>
      </c>
      <c r="X50" s="30">
        <f t="shared" si="20"/>
        <v>0</v>
      </c>
      <c r="Y50" s="30">
        <f t="shared" si="20"/>
        <v>0</v>
      </c>
      <c r="Z50" s="30">
        <f t="shared" si="20"/>
        <v>0</v>
      </c>
      <c r="AA50" s="31" t="s">
        <v>29</v>
      </c>
      <c r="AB50" s="1"/>
    </row>
    <row r="51" spans="1:28" ht="173.25" x14ac:dyDescent="0.25">
      <c r="A51" s="27" t="s">
        <v>82</v>
      </c>
      <c r="B51" s="28" t="s">
        <v>86</v>
      </c>
      <c r="C51" s="27" t="s">
        <v>87</v>
      </c>
      <c r="D51" s="26" t="s">
        <v>29</v>
      </c>
      <c r="E51" s="31">
        <v>0</v>
      </c>
      <c r="F51" s="31">
        <v>0</v>
      </c>
      <c r="G51" s="31">
        <v>0</v>
      </c>
      <c r="H51" s="31">
        <v>0</v>
      </c>
      <c r="I51" s="31">
        <v>0.53</v>
      </c>
      <c r="J51" s="31">
        <v>0</v>
      </c>
      <c r="K51" s="31">
        <v>0</v>
      </c>
      <c r="L51" s="29" t="s">
        <v>29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0">
        <f t="shared" si="21"/>
        <v>0</v>
      </c>
      <c r="U51" s="30">
        <f t="shared" si="20"/>
        <v>0</v>
      </c>
      <c r="V51" s="30">
        <f t="shared" si="20"/>
        <v>0</v>
      </c>
      <c r="W51" s="30">
        <f t="shared" si="20"/>
        <v>0</v>
      </c>
      <c r="X51" s="30">
        <f t="shared" si="20"/>
        <v>-0.53</v>
      </c>
      <c r="Y51" s="30">
        <f t="shared" si="20"/>
        <v>0</v>
      </c>
      <c r="Z51" s="30">
        <f t="shared" si="20"/>
        <v>0</v>
      </c>
      <c r="AA51" s="31" t="s">
        <v>531</v>
      </c>
      <c r="AB51" s="1"/>
    </row>
    <row r="52" spans="1:28" ht="252" x14ac:dyDescent="0.25">
      <c r="A52" s="27" t="s">
        <v>82</v>
      </c>
      <c r="B52" s="28" t="s">
        <v>88</v>
      </c>
      <c r="C52" s="27" t="s">
        <v>89</v>
      </c>
      <c r="D52" s="26" t="s">
        <v>29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29" t="s">
        <v>29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0">
        <f t="shared" si="21"/>
        <v>0</v>
      </c>
      <c r="U52" s="30">
        <f t="shared" si="20"/>
        <v>0</v>
      </c>
      <c r="V52" s="30">
        <f t="shared" si="20"/>
        <v>0</v>
      </c>
      <c r="W52" s="30">
        <f t="shared" si="20"/>
        <v>0</v>
      </c>
      <c r="X52" s="30">
        <f t="shared" si="20"/>
        <v>0</v>
      </c>
      <c r="Y52" s="30">
        <f t="shared" si="20"/>
        <v>0</v>
      </c>
      <c r="Z52" s="30">
        <f t="shared" si="20"/>
        <v>0</v>
      </c>
      <c r="AA52" s="31" t="s">
        <v>29</v>
      </c>
      <c r="AB52" s="1"/>
    </row>
    <row r="53" spans="1:28" ht="94.5" x14ac:dyDescent="0.25">
      <c r="A53" s="27" t="s">
        <v>82</v>
      </c>
      <c r="B53" s="28" t="s">
        <v>90</v>
      </c>
      <c r="C53" s="27" t="s">
        <v>91</v>
      </c>
      <c r="D53" s="26" t="s">
        <v>29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3" t="s">
        <v>29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0">
        <f t="shared" si="21"/>
        <v>0</v>
      </c>
      <c r="U53" s="30">
        <f t="shared" si="20"/>
        <v>0</v>
      </c>
      <c r="V53" s="30">
        <f t="shared" si="20"/>
        <v>0</v>
      </c>
      <c r="W53" s="30">
        <f t="shared" si="20"/>
        <v>0</v>
      </c>
      <c r="X53" s="30">
        <f t="shared" si="20"/>
        <v>0</v>
      </c>
      <c r="Y53" s="30">
        <f t="shared" si="20"/>
        <v>0</v>
      </c>
      <c r="Z53" s="30">
        <f t="shared" si="20"/>
        <v>0</v>
      </c>
      <c r="AA53" s="31" t="s">
        <v>29</v>
      </c>
      <c r="AB53" s="1"/>
    </row>
    <row r="54" spans="1:28" ht="94.5" x14ac:dyDescent="0.25">
      <c r="A54" s="27" t="s">
        <v>82</v>
      </c>
      <c r="B54" s="28" t="s">
        <v>92</v>
      </c>
      <c r="C54" s="27" t="s">
        <v>93</v>
      </c>
      <c r="D54" s="26" t="s">
        <v>29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29" t="s">
        <v>29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0">
        <f t="shared" si="21"/>
        <v>0</v>
      </c>
      <c r="U54" s="30">
        <f t="shared" si="20"/>
        <v>0</v>
      </c>
      <c r="V54" s="30">
        <f t="shared" si="20"/>
        <v>0</v>
      </c>
      <c r="W54" s="30">
        <f t="shared" si="20"/>
        <v>0</v>
      </c>
      <c r="X54" s="30">
        <f t="shared" si="20"/>
        <v>0</v>
      </c>
      <c r="Y54" s="30">
        <f t="shared" si="20"/>
        <v>0</v>
      </c>
      <c r="Z54" s="30">
        <f t="shared" si="20"/>
        <v>0</v>
      </c>
      <c r="AA54" s="31" t="s">
        <v>29</v>
      </c>
      <c r="AB54" s="1"/>
    </row>
    <row r="55" spans="1:28" ht="110.25" x14ac:dyDescent="0.25">
      <c r="A55" s="27" t="s">
        <v>82</v>
      </c>
      <c r="B55" s="28" t="s">
        <v>94</v>
      </c>
      <c r="C55" s="27" t="s">
        <v>95</v>
      </c>
      <c r="D55" s="26" t="s">
        <v>29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29" t="s">
        <v>29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0">
        <f t="shared" si="21"/>
        <v>0</v>
      </c>
      <c r="U55" s="30">
        <f t="shared" si="20"/>
        <v>0</v>
      </c>
      <c r="V55" s="30">
        <f t="shared" si="20"/>
        <v>0</v>
      </c>
      <c r="W55" s="30">
        <f t="shared" si="20"/>
        <v>0</v>
      </c>
      <c r="X55" s="30">
        <f t="shared" si="20"/>
        <v>0</v>
      </c>
      <c r="Y55" s="30">
        <f t="shared" si="20"/>
        <v>0</v>
      </c>
      <c r="Z55" s="30">
        <f t="shared" si="20"/>
        <v>0</v>
      </c>
      <c r="AA55" s="31" t="s">
        <v>29</v>
      </c>
      <c r="AB55" s="1"/>
    </row>
    <row r="56" spans="1:28" ht="141.75" x14ac:dyDescent="0.25">
      <c r="A56" s="27" t="s">
        <v>82</v>
      </c>
      <c r="B56" s="28" t="s">
        <v>96</v>
      </c>
      <c r="C56" s="27" t="s">
        <v>97</v>
      </c>
      <c r="D56" s="26" t="s">
        <v>29</v>
      </c>
      <c r="E56" s="31" t="s">
        <v>29</v>
      </c>
      <c r="F56" s="31" t="s">
        <v>29</v>
      </c>
      <c r="G56" s="31" t="s">
        <v>29</v>
      </c>
      <c r="H56" s="31" t="s">
        <v>29</v>
      </c>
      <c r="I56" s="31" t="s">
        <v>29</v>
      </c>
      <c r="J56" s="31" t="s">
        <v>29</v>
      </c>
      <c r="K56" s="31" t="s">
        <v>29</v>
      </c>
      <c r="L56" s="32" t="s">
        <v>79</v>
      </c>
      <c r="M56" s="31">
        <v>0</v>
      </c>
      <c r="N56" s="31">
        <v>0</v>
      </c>
      <c r="O56" s="31">
        <v>21.36</v>
      </c>
      <c r="P56" s="31">
        <v>0</v>
      </c>
      <c r="Q56" s="31">
        <v>0</v>
      </c>
      <c r="R56" s="31">
        <v>0</v>
      </c>
      <c r="S56" s="31">
        <v>0</v>
      </c>
      <c r="T56" s="30" t="str">
        <f t="shared" si="21"/>
        <v>нд</v>
      </c>
      <c r="U56" s="30" t="str">
        <f t="shared" si="20"/>
        <v>нд</v>
      </c>
      <c r="V56" s="30" t="str">
        <f t="shared" si="20"/>
        <v>нд</v>
      </c>
      <c r="W56" s="30" t="str">
        <f t="shared" si="20"/>
        <v>нд</v>
      </c>
      <c r="X56" s="30" t="str">
        <f t="shared" si="20"/>
        <v>нд</v>
      </c>
      <c r="Y56" s="30" t="str">
        <f t="shared" si="20"/>
        <v>нд</v>
      </c>
      <c r="Z56" s="30" t="str">
        <f t="shared" si="20"/>
        <v>нд</v>
      </c>
      <c r="AA56" s="31" t="s">
        <v>532</v>
      </c>
      <c r="AB56" s="1"/>
    </row>
    <row r="57" spans="1:28" ht="204.75" x14ac:dyDescent="0.25">
      <c r="A57" s="27" t="s">
        <v>82</v>
      </c>
      <c r="B57" s="28" t="s">
        <v>98</v>
      </c>
      <c r="C57" s="27" t="s">
        <v>99</v>
      </c>
      <c r="D57" s="26" t="s">
        <v>29</v>
      </c>
      <c r="E57" s="31" t="s">
        <v>29</v>
      </c>
      <c r="F57" s="31" t="s">
        <v>29</v>
      </c>
      <c r="G57" s="31" t="s">
        <v>29</v>
      </c>
      <c r="H57" s="31" t="s">
        <v>29</v>
      </c>
      <c r="I57" s="31" t="s">
        <v>29</v>
      </c>
      <c r="J57" s="31" t="s">
        <v>29</v>
      </c>
      <c r="K57" s="31" t="s">
        <v>29</v>
      </c>
      <c r="L57" s="29" t="s">
        <v>29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0" t="str">
        <f t="shared" si="21"/>
        <v>нд</v>
      </c>
      <c r="U57" s="30" t="str">
        <f t="shared" si="20"/>
        <v>нд</v>
      </c>
      <c r="V57" s="30" t="str">
        <f t="shared" si="20"/>
        <v>нд</v>
      </c>
      <c r="W57" s="30" t="str">
        <f t="shared" si="20"/>
        <v>нд</v>
      </c>
      <c r="X57" s="30" t="str">
        <f t="shared" si="20"/>
        <v>нд</v>
      </c>
      <c r="Y57" s="30" t="str">
        <f t="shared" si="20"/>
        <v>нд</v>
      </c>
      <c r="Z57" s="30" t="str">
        <f t="shared" si="20"/>
        <v>нд</v>
      </c>
      <c r="AA57" s="31" t="s">
        <v>29</v>
      </c>
      <c r="AB57" s="1"/>
    </row>
    <row r="58" spans="1:28" ht="78.75" x14ac:dyDescent="0.25">
      <c r="A58" s="27" t="s">
        <v>82</v>
      </c>
      <c r="B58" s="28" t="s">
        <v>100</v>
      </c>
      <c r="C58" s="27" t="s">
        <v>101</v>
      </c>
      <c r="D58" s="26" t="s">
        <v>29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29" t="s">
        <v>29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0">
        <f t="shared" si="21"/>
        <v>0</v>
      </c>
      <c r="U58" s="30">
        <f t="shared" si="20"/>
        <v>0</v>
      </c>
      <c r="V58" s="30">
        <f t="shared" si="20"/>
        <v>0</v>
      </c>
      <c r="W58" s="30">
        <f t="shared" si="20"/>
        <v>0</v>
      </c>
      <c r="X58" s="30">
        <f t="shared" si="20"/>
        <v>0</v>
      </c>
      <c r="Y58" s="30">
        <f t="shared" si="20"/>
        <v>0</v>
      </c>
      <c r="Z58" s="30">
        <f t="shared" si="20"/>
        <v>0</v>
      </c>
      <c r="AA58" s="31" t="s">
        <v>29</v>
      </c>
      <c r="AB58" s="1"/>
    </row>
    <row r="59" spans="1:28" ht="31.5" x14ac:dyDescent="0.25">
      <c r="A59" s="27" t="s">
        <v>102</v>
      </c>
      <c r="B59" s="28" t="s">
        <v>103</v>
      </c>
      <c r="C59" s="27" t="s">
        <v>28</v>
      </c>
      <c r="D59" s="26" t="s">
        <v>29</v>
      </c>
      <c r="E59" s="31">
        <f t="shared" ref="E59:S59" si="23">E60+E61</f>
        <v>0</v>
      </c>
      <c r="F59" s="31">
        <f t="shared" si="23"/>
        <v>0</v>
      </c>
      <c r="G59" s="31">
        <f t="shared" si="23"/>
        <v>0</v>
      </c>
      <c r="H59" s="31">
        <f t="shared" si="23"/>
        <v>0</v>
      </c>
      <c r="I59" s="31">
        <f t="shared" si="23"/>
        <v>0</v>
      </c>
      <c r="J59" s="31">
        <f t="shared" si="23"/>
        <v>0</v>
      </c>
      <c r="K59" s="31">
        <f t="shared" si="23"/>
        <v>0</v>
      </c>
      <c r="L59" s="29" t="s">
        <v>29</v>
      </c>
      <c r="M59" s="31">
        <f t="shared" si="23"/>
        <v>0</v>
      </c>
      <c r="N59" s="31">
        <f t="shared" si="23"/>
        <v>0</v>
      </c>
      <c r="O59" s="31">
        <f t="shared" si="23"/>
        <v>0</v>
      </c>
      <c r="P59" s="31">
        <f t="shared" si="23"/>
        <v>0</v>
      </c>
      <c r="Q59" s="31">
        <f t="shared" si="23"/>
        <v>0</v>
      </c>
      <c r="R59" s="31">
        <f t="shared" si="23"/>
        <v>0</v>
      </c>
      <c r="S59" s="31">
        <f t="shared" si="23"/>
        <v>0</v>
      </c>
      <c r="T59" s="30">
        <f t="shared" si="21"/>
        <v>0</v>
      </c>
      <c r="U59" s="30">
        <f t="shared" si="20"/>
        <v>0</v>
      </c>
      <c r="V59" s="30">
        <f t="shared" si="20"/>
        <v>0</v>
      </c>
      <c r="W59" s="30">
        <f t="shared" si="20"/>
        <v>0</v>
      </c>
      <c r="X59" s="30">
        <f t="shared" si="20"/>
        <v>0</v>
      </c>
      <c r="Y59" s="30">
        <f t="shared" si="20"/>
        <v>0</v>
      </c>
      <c r="Z59" s="30">
        <f t="shared" si="20"/>
        <v>0</v>
      </c>
      <c r="AA59" s="25" t="s">
        <v>29</v>
      </c>
      <c r="AB59" s="1"/>
    </row>
    <row r="60" spans="1:28" ht="63" x14ac:dyDescent="0.25">
      <c r="A60" s="27" t="s">
        <v>104</v>
      </c>
      <c r="B60" s="28" t="s">
        <v>105</v>
      </c>
      <c r="C60" s="27" t="s">
        <v>28</v>
      </c>
      <c r="D60" s="26" t="s">
        <v>29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29" t="s">
        <v>29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0">
        <f t="shared" si="21"/>
        <v>0</v>
      </c>
      <c r="U60" s="30">
        <f t="shared" si="20"/>
        <v>0</v>
      </c>
      <c r="V60" s="30">
        <f t="shared" si="20"/>
        <v>0</v>
      </c>
      <c r="W60" s="30">
        <f t="shared" si="20"/>
        <v>0</v>
      </c>
      <c r="X60" s="30">
        <f t="shared" si="20"/>
        <v>0</v>
      </c>
      <c r="Y60" s="30">
        <f t="shared" si="20"/>
        <v>0</v>
      </c>
      <c r="Z60" s="30">
        <f t="shared" si="20"/>
        <v>0</v>
      </c>
      <c r="AA60" s="25" t="s">
        <v>29</v>
      </c>
      <c r="AB60" s="1"/>
    </row>
    <row r="61" spans="1:28" ht="47.25" x14ac:dyDescent="0.25">
      <c r="A61" s="27" t="s">
        <v>106</v>
      </c>
      <c r="B61" s="28" t="s">
        <v>107</v>
      </c>
      <c r="C61" s="27" t="s">
        <v>28</v>
      </c>
      <c r="D61" s="26" t="s">
        <v>29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29" t="s">
        <v>29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0">
        <f t="shared" si="21"/>
        <v>0</v>
      </c>
      <c r="U61" s="30">
        <f t="shared" si="20"/>
        <v>0</v>
      </c>
      <c r="V61" s="30">
        <f t="shared" si="20"/>
        <v>0</v>
      </c>
      <c r="W61" s="30">
        <f t="shared" si="20"/>
        <v>0</v>
      </c>
      <c r="X61" s="30">
        <f t="shared" si="20"/>
        <v>0</v>
      </c>
      <c r="Y61" s="30">
        <f t="shared" si="20"/>
        <v>0</v>
      </c>
      <c r="Z61" s="30">
        <f t="shared" si="20"/>
        <v>0</v>
      </c>
      <c r="AA61" s="25" t="s">
        <v>29</v>
      </c>
      <c r="AB61" s="1"/>
    </row>
    <row r="62" spans="1:28" ht="47.25" x14ac:dyDescent="0.25">
      <c r="A62" s="27" t="s">
        <v>108</v>
      </c>
      <c r="B62" s="28" t="s">
        <v>109</v>
      </c>
      <c r="C62" s="27" t="s">
        <v>28</v>
      </c>
      <c r="D62" s="26" t="s">
        <v>29</v>
      </c>
      <c r="E62" s="31">
        <f t="shared" ref="E62:S62" si="24">E63+E67</f>
        <v>0</v>
      </c>
      <c r="F62" s="31">
        <f t="shared" si="24"/>
        <v>0</v>
      </c>
      <c r="G62" s="31">
        <f t="shared" si="24"/>
        <v>0</v>
      </c>
      <c r="H62" s="31">
        <f t="shared" si="24"/>
        <v>0</v>
      </c>
      <c r="I62" s="31">
        <f t="shared" si="24"/>
        <v>0</v>
      </c>
      <c r="J62" s="31">
        <f t="shared" si="24"/>
        <v>0</v>
      </c>
      <c r="K62" s="31">
        <f t="shared" si="24"/>
        <v>0</v>
      </c>
      <c r="L62" s="29" t="s">
        <v>29</v>
      </c>
      <c r="M62" s="31">
        <f t="shared" si="24"/>
        <v>0</v>
      </c>
      <c r="N62" s="31">
        <f t="shared" si="24"/>
        <v>0</v>
      </c>
      <c r="O62" s="31">
        <f t="shared" si="24"/>
        <v>0</v>
      </c>
      <c r="P62" s="31">
        <f t="shared" si="24"/>
        <v>0</v>
      </c>
      <c r="Q62" s="31">
        <f t="shared" si="24"/>
        <v>0</v>
      </c>
      <c r="R62" s="31">
        <f t="shared" si="24"/>
        <v>0</v>
      </c>
      <c r="S62" s="31">
        <f t="shared" si="24"/>
        <v>0</v>
      </c>
      <c r="T62" s="30">
        <f t="shared" si="21"/>
        <v>0</v>
      </c>
      <c r="U62" s="30">
        <f t="shared" si="20"/>
        <v>0</v>
      </c>
      <c r="V62" s="30">
        <f t="shared" si="20"/>
        <v>0</v>
      </c>
      <c r="W62" s="30">
        <f t="shared" si="20"/>
        <v>0</v>
      </c>
      <c r="X62" s="30">
        <f t="shared" si="20"/>
        <v>0</v>
      </c>
      <c r="Y62" s="30">
        <f t="shared" si="20"/>
        <v>0</v>
      </c>
      <c r="Z62" s="30">
        <f t="shared" si="20"/>
        <v>0</v>
      </c>
      <c r="AA62" s="25" t="s">
        <v>29</v>
      </c>
      <c r="AB62" s="1"/>
    </row>
    <row r="63" spans="1:28" ht="31.5" x14ac:dyDescent="0.25">
      <c r="A63" s="27" t="s">
        <v>110</v>
      </c>
      <c r="B63" s="28" t="s">
        <v>111</v>
      </c>
      <c r="C63" s="27" t="s">
        <v>28</v>
      </c>
      <c r="D63" s="26" t="s">
        <v>29</v>
      </c>
      <c r="E63" s="31">
        <f t="shared" ref="E63:S63" si="25">E64+E65+E66</f>
        <v>0</v>
      </c>
      <c r="F63" s="31">
        <f t="shared" si="25"/>
        <v>0</v>
      </c>
      <c r="G63" s="31">
        <f t="shared" si="25"/>
        <v>0</v>
      </c>
      <c r="H63" s="31">
        <f t="shared" si="25"/>
        <v>0</v>
      </c>
      <c r="I63" s="31">
        <f t="shared" si="25"/>
        <v>0</v>
      </c>
      <c r="J63" s="31">
        <f t="shared" si="25"/>
        <v>0</v>
      </c>
      <c r="K63" s="31">
        <f t="shared" si="25"/>
        <v>0</v>
      </c>
      <c r="L63" s="29" t="s">
        <v>29</v>
      </c>
      <c r="M63" s="31">
        <f t="shared" si="25"/>
        <v>0</v>
      </c>
      <c r="N63" s="31">
        <f t="shared" si="25"/>
        <v>0</v>
      </c>
      <c r="O63" s="31">
        <f t="shared" si="25"/>
        <v>0</v>
      </c>
      <c r="P63" s="31">
        <f t="shared" si="25"/>
        <v>0</v>
      </c>
      <c r="Q63" s="31">
        <f t="shared" si="25"/>
        <v>0</v>
      </c>
      <c r="R63" s="31">
        <f t="shared" si="25"/>
        <v>0</v>
      </c>
      <c r="S63" s="31">
        <f t="shared" si="25"/>
        <v>0</v>
      </c>
      <c r="T63" s="30">
        <f t="shared" si="21"/>
        <v>0</v>
      </c>
      <c r="U63" s="30">
        <f t="shared" si="21"/>
        <v>0</v>
      </c>
      <c r="V63" s="30">
        <f t="shared" si="21"/>
        <v>0</v>
      </c>
      <c r="W63" s="30">
        <f t="shared" si="21"/>
        <v>0</v>
      </c>
      <c r="X63" s="30">
        <f t="shared" si="21"/>
        <v>0</v>
      </c>
      <c r="Y63" s="30">
        <f t="shared" si="21"/>
        <v>0</v>
      </c>
      <c r="Z63" s="30">
        <f t="shared" si="21"/>
        <v>0</v>
      </c>
      <c r="AA63" s="25" t="s">
        <v>29</v>
      </c>
      <c r="AB63" s="1"/>
    </row>
    <row r="64" spans="1:28" ht="94.5" x14ac:dyDescent="0.25">
      <c r="A64" s="27" t="s">
        <v>110</v>
      </c>
      <c r="B64" s="28" t="s">
        <v>112</v>
      </c>
      <c r="C64" s="27" t="s">
        <v>28</v>
      </c>
      <c r="D64" s="26" t="s">
        <v>29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29" t="s">
        <v>29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0">
        <f t="shared" si="21"/>
        <v>0</v>
      </c>
      <c r="U64" s="30">
        <f t="shared" si="21"/>
        <v>0</v>
      </c>
      <c r="V64" s="30">
        <f t="shared" si="21"/>
        <v>0</v>
      </c>
      <c r="W64" s="30">
        <f t="shared" si="21"/>
        <v>0</v>
      </c>
      <c r="X64" s="30">
        <f t="shared" si="21"/>
        <v>0</v>
      </c>
      <c r="Y64" s="30">
        <f t="shared" si="21"/>
        <v>0</v>
      </c>
      <c r="Z64" s="30">
        <f t="shared" si="21"/>
        <v>0</v>
      </c>
      <c r="AA64" s="25" t="s">
        <v>29</v>
      </c>
      <c r="AB64" s="1"/>
    </row>
    <row r="65" spans="1:28" ht="78.75" x14ac:dyDescent="0.25">
      <c r="A65" s="27" t="s">
        <v>110</v>
      </c>
      <c r="B65" s="28" t="s">
        <v>113</v>
      </c>
      <c r="C65" s="27" t="s">
        <v>28</v>
      </c>
      <c r="D65" s="26" t="s">
        <v>29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29" t="s">
        <v>29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0">
        <f t="shared" si="21"/>
        <v>0</v>
      </c>
      <c r="U65" s="30">
        <f t="shared" si="21"/>
        <v>0</v>
      </c>
      <c r="V65" s="30">
        <f t="shared" si="21"/>
        <v>0</v>
      </c>
      <c r="W65" s="30">
        <f t="shared" si="21"/>
        <v>0</v>
      </c>
      <c r="X65" s="30">
        <f t="shared" si="21"/>
        <v>0</v>
      </c>
      <c r="Y65" s="30">
        <f t="shared" si="21"/>
        <v>0</v>
      </c>
      <c r="Z65" s="30">
        <f t="shared" si="21"/>
        <v>0</v>
      </c>
      <c r="AA65" s="25" t="s">
        <v>29</v>
      </c>
      <c r="AB65" s="1"/>
    </row>
    <row r="66" spans="1:28" ht="94.5" x14ac:dyDescent="0.25">
      <c r="A66" s="27" t="s">
        <v>110</v>
      </c>
      <c r="B66" s="28" t="s">
        <v>114</v>
      </c>
      <c r="C66" s="27" t="s">
        <v>28</v>
      </c>
      <c r="D66" s="26" t="s">
        <v>29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29" t="s">
        <v>29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0">
        <f t="shared" si="21"/>
        <v>0</v>
      </c>
      <c r="U66" s="30">
        <f t="shared" si="21"/>
        <v>0</v>
      </c>
      <c r="V66" s="30">
        <f t="shared" si="21"/>
        <v>0</v>
      </c>
      <c r="W66" s="30">
        <f t="shared" si="21"/>
        <v>0</v>
      </c>
      <c r="X66" s="30">
        <f t="shared" si="21"/>
        <v>0</v>
      </c>
      <c r="Y66" s="30">
        <f t="shared" si="21"/>
        <v>0</v>
      </c>
      <c r="Z66" s="30">
        <f t="shared" si="21"/>
        <v>0</v>
      </c>
      <c r="AA66" s="25" t="s">
        <v>29</v>
      </c>
      <c r="AB66" s="1"/>
    </row>
    <row r="67" spans="1:28" ht="31.5" x14ac:dyDescent="0.25">
      <c r="A67" s="27" t="s">
        <v>115</v>
      </c>
      <c r="B67" s="28" t="s">
        <v>116</v>
      </c>
      <c r="C67" s="27" t="s">
        <v>28</v>
      </c>
      <c r="D67" s="26" t="s">
        <v>29</v>
      </c>
      <c r="E67" s="31">
        <f t="shared" ref="E67:S67" si="26">E68+E69+E70</f>
        <v>0</v>
      </c>
      <c r="F67" s="31">
        <f t="shared" si="26"/>
        <v>0</v>
      </c>
      <c r="G67" s="31">
        <f t="shared" si="26"/>
        <v>0</v>
      </c>
      <c r="H67" s="31">
        <f t="shared" si="26"/>
        <v>0</v>
      </c>
      <c r="I67" s="31">
        <f t="shared" si="26"/>
        <v>0</v>
      </c>
      <c r="J67" s="31">
        <f t="shared" si="26"/>
        <v>0</v>
      </c>
      <c r="K67" s="31">
        <f t="shared" si="26"/>
        <v>0</v>
      </c>
      <c r="L67" s="29" t="s">
        <v>29</v>
      </c>
      <c r="M67" s="31">
        <f t="shared" si="26"/>
        <v>0</v>
      </c>
      <c r="N67" s="31">
        <f t="shared" si="26"/>
        <v>0</v>
      </c>
      <c r="O67" s="31">
        <f t="shared" si="26"/>
        <v>0</v>
      </c>
      <c r="P67" s="31">
        <f t="shared" si="26"/>
        <v>0</v>
      </c>
      <c r="Q67" s="31">
        <f t="shared" si="26"/>
        <v>0</v>
      </c>
      <c r="R67" s="31">
        <f t="shared" si="26"/>
        <v>0</v>
      </c>
      <c r="S67" s="31">
        <f t="shared" si="26"/>
        <v>0</v>
      </c>
      <c r="T67" s="30">
        <f t="shared" si="21"/>
        <v>0</v>
      </c>
      <c r="U67" s="30">
        <f t="shared" si="21"/>
        <v>0</v>
      </c>
      <c r="V67" s="30">
        <f t="shared" si="21"/>
        <v>0</v>
      </c>
      <c r="W67" s="30">
        <f t="shared" si="21"/>
        <v>0</v>
      </c>
      <c r="X67" s="30">
        <f t="shared" si="21"/>
        <v>0</v>
      </c>
      <c r="Y67" s="30">
        <f t="shared" si="21"/>
        <v>0</v>
      </c>
      <c r="Z67" s="30">
        <f t="shared" si="21"/>
        <v>0</v>
      </c>
      <c r="AA67" s="25" t="s">
        <v>29</v>
      </c>
      <c r="AB67" s="1"/>
    </row>
    <row r="68" spans="1:28" ht="94.5" x14ac:dyDescent="0.25">
      <c r="A68" s="27" t="s">
        <v>115</v>
      </c>
      <c r="B68" s="28" t="s">
        <v>112</v>
      </c>
      <c r="C68" s="27" t="s">
        <v>28</v>
      </c>
      <c r="D68" s="26" t="s">
        <v>29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 t="s">
        <v>29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30">
        <f t="shared" si="21"/>
        <v>0</v>
      </c>
      <c r="U68" s="30">
        <f t="shared" si="21"/>
        <v>0</v>
      </c>
      <c r="V68" s="30">
        <f t="shared" si="21"/>
        <v>0</v>
      </c>
      <c r="W68" s="30">
        <f t="shared" si="21"/>
        <v>0</v>
      </c>
      <c r="X68" s="30">
        <f t="shared" si="21"/>
        <v>0</v>
      </c>
      <c r="Y68" s="30">
        <f t="shared" si="21"/>
        <v>0</v>
      </c>
      <c r="Z68" s="30">
        <f t="shared" si="21"/>
        <v>0</v>
      </c>
      <c r="AA68" s="25" t="s">
        <v>29</v>
      </c>
      <c r="AB68" s="1"/>
    </row>
    <row r="69" spans="1:28" ht="78.75" x14ac:dyDescent="0.25">
      <c r="A69" s="27" t="s">
        <v>115</v>
      </c>
      <c r="B69" s="28" t="s">
        <v>113</v>
      </c>
      <c r="C69" s="27" t="s">
        <v>28</v>
      </c>
      <c r="D69" s="26" t="s">
        <v>29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 t="s">
        <v>29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30">
        <f t="shared" si="21"/>
        <v>0</v>
      </c>
      <c r="U69" s="30">
        <f t="shared" si="21"/>
        <v>0</v>
      </c>
      <c r="V69" s="30">
        <f t="shared" si="21"/>
        <v>0</v>
      </c>
      <c r="W69" s="30">
        <f t="shared" si="21"/>
        <v>0</v>
      </c>
      <c r="X69" s="30">
        <f t="shared" si="21"/>
        <v>0</v>
      </c>
      <c r="Y69" s="30">
        <f t="shared" si="21"/>
        <v>0</v>
      </c>
      <c r="Z69" s="30">
        <f t="shared" si="21"/>
        <v>0</v>
      </c>
      <c r="AA69" s="25" t="s">
        <v>29</v>
      </c>
      <c r="AB69" s="1"/>
    </row>
    <row r="70" spans="1:28" ht="94.5" x14ac:dyDescent="0.25">
      <c r="A70" s="27" t="s">
        <v>115</v>
      </c>
      <c r="B70" s="28" t="s">
        <v>117</v>
      </c>
      <c r="C70" s="27" t="s">
        <v>28</v>
      </c>
      <c r="D70" s="26" t="s">
        <v>29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29" t="s">
        <v>29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0">
        <f t="shared" si="21"/>
        <v>0</v>
      </c>
      <c r="U70" s="30">
        <f t="shared" si="21"/>
        <v>0</v>
      </c>
      <c r="V70" s="30">
        <f t="shared" si="21"/>
        <v>0</v>
      </c>
      <c r="W70" s="30">
        <f t="shared" si="21"/>
        <v>0</v>
      </c>
      <c r="X70" s="30">
        <f t="shared" si="21"/>
        <v>0</v>
      </c>
      <c r="Y70" s="30">
        <f t="shared" si="21"/>
        <v>0</v>
      </c>
      <c r="Z70" s="30">
        <f t="shared" si="21"/>
        <v>0</v>
      </c>
      <c r="AA70" s="25" t="s">
        <v>29</v>
      </c>
      <c r="AB70" s="1"/>
    </row>
    <row r="71" spans="1:28" ht="78.75" x14ac:dyDescent="0.25">
      <c r="A71" s="27" t="s">
        <v>118</v>
      </c>
      <c r="B71" s="28" t="s">
        <v>119</v>
      </c>
      <c r="C71" s="27" t="s">
        <v>28</v>
      </c>
      <c r="D71" s="26" t="s">
        <v>29</v>
      </c>
      <c r="E71" s="31">
        <f t="shared" ref="E71:S71" si="27">E72+E73</f>
        <v>0</v>
      </c>
      <c r="F71" s="31">
        <f t="shared" si="27"/>
        <v>0</v>
      </c>
      <c r="G71" s="31">
        <f t="shared" si="27"/>
        <v>0</v>
      </c>
      <c r="H71" s="31">
        <f t="shared" si="27"/>
        <v>0</v>
      </c>
      <c r="I71" s="31">
        <f t="shared" si="27"/>
        <v>0</v>
      </c>
      <c r="J71" s="31">
        <f t="shared" si="27"/>
        <v>0</v>
      </c>
      <c r="K71" s="31">
        <f t="shared" si="27"/>
        <v>6</v>
      </c>
      <c r="L71" s="29" t="s">
        <v>29</v>
      </c>
      <c r="M71" s="31">
        <f t="shared" si="27"/>
        <v>0</v>
      </c>
      <c r="N71" s="31">
        <f t="shared" si="27"/>
        <v>0</v>
      </c>
      <c r="O71" s="31">
        <f t="shared" si="27"/>
        <v>0</v>
      </c>
      <c r="P71" s="31">
        <f t="shared" si="27"/>
        <v>0</v>
      </c>
      <c r="Q71" s="31">
        <f t="shared" si="27"/>
        <v>0</v>
      </c>
      <c r="R71" s="31">
        <f t="shared" si="27"/>
        <v>0</v>
      </c>
      <c r="S71" s="31">
        <f t="shared" si="27"/>
        <v>0</v>
      </c>
      <c r="T71" s="30">
        <f t="shared" si="21"/>
        <v>0</v>
      </c>
      <c r="U71" s="30">
        <f t="shared" si="21"/>
        <v>0</v>
      </c>
      <c r="V71" s="30">
        <f t="shared" si="21"/>
        <v>0</v>
      </c>
      <c r="W71" s="30">
        <f t="shared" si="21"/>
        <v>0</v>
      </c>
      <c r="X71" s="30">
        <f t="shared" si="21"/>
        <v>0</v>
      </c>
      <c r="Y71" s="30">
        <f t="shared" si="21"/>
        <v>0</v>
      </c>
      <c r="Z71" s="30">
        <f t="shared" si="21"/>
        <v>-6</v>
      </c>
      <c r="AA71" s="25" t="s">
        <v>29</v>
      </c>
      <c r="AB71" s="1"/>
    </row>
    <row r="72" spans="1:28" ht="63" x14ac:dyDescent="0.25">
      <c r="A72" s="27" t="s">
        <v>120</v>
      </c>
      <c r="B72" s="28" t="s">
        <v>121</v>
      </c>
      <c r="C72" s="27" t="s">
        <v>28</v>
      </c>
      <c r="D72" s="26" t="s">
        <v>29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29" t="s">
        <v>29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0">
        <f t="shared" si="21"/>
        <v>0</v>
      </c>
      <c r="U72" s="30">
        <f t="shared" si="21"/>
        <v>0</v>
      </c>
      <c r="V72" s="30">
        <f t="shared" si="21"/>
        <v>0</v>
      </c>
      <c r="W72" s="30">
        <f t="shared" si="21"/>
        <v>0</v>
      </c>
      <c r="X72" s="30">
        <f t="shared" si="21"/>
        <v>0</v>
      </c>
      <c r="Y72" s="30">
        <f t="shared" si="21"/>
        <v>0</v>
      </c>
      <c r="Z72" s="30">
        <f t="shared" si="21"/>
        <v>0</v>
      </c>
      <c r="AA72" s="25" t="s">
        <v>29</v>
      </c>
      <c r="AB72" s="1"/>
    </row>
    <row r="73" spans="1:28" ht="78.75" x14ac:dyDescent="0.25">
      <c r="A73" s="27" t="s">
        <v>122</v>
      </c>
      <c r="B73" s="28" t="s">
        <v>123</v>
      </c>
      <c r="C73" s="27" t="s">
        <v>28</v>
      </c>
      <c r="D73" s="26" t="s">
        <v>29</v>
      </c>
      <c r="E73" s="31">
        <f t="shared" ref="E73:K73" si="28">SUM(E74:E80)</f>
        <v>0</v>
      </c>
      <c r="F73" s="31">
        <f t="shared" si="28"/>
        <v>0</v>
      </c>
      <c r="G73" s="31">
        <f t="shared" si="28"/>
        <v>0</v>
      </c>
      <c r="H73" s="31">
        <f t="shared" si="28"/>
        <v>0</v>
      </c>
      <c r="I73" s="31">
        <f t="shared" si="28"/>
        <v>0</v>
      </c>
      <c r="J73" s="31">
        <f t="shared" si="28"/>
        <v>0</v>
      </c>
      <c r="K73" s="31">
        <f t="shared" si="28"/>
        <v>6</v>
      </c>
      <c r="L73" s="29" t="s">
        <v>29</v>
      </c>
      <c r="M73" s="31">
        <f t="shared" ref="M73:S73" si="29">SUM(M74:M80)</f>
        <v>0</v>
      </c>
      <c r="N73" s="31">
        <f t="shared" si="29"/>
        <v>0</v>
      </c>
      <c r="O73" s="31">
        <f t="shared" si="29"/>
        <v>0</v>
      </c>
      <c r="P73" s="31">
        <f t="shared" si="29"/>
        <v>0</v>
      </c>
      <c r="Q73" s="31">
        <f t="shared" si="29"/>
        <v>0</v>
      </c>
      <c r="R73" s="31">
        <f t="shared" si="29"/>
        <v>0</v>
      </c>
      <c r="S73" s="31">
        <f t="shared" si="29"/>
        <v>0</v>
      </c>
      <c r="T73" s="30">
        <f t="shared" si="21"/>
        <v>0</v>
      </c>
      <c r="U73" s="30">
        <f t="shared" si="21"/>
        <v>0</v>
      </c>
      <c r="V73" s="30">
        <f t="shared" si="21"/>
        <v>0</v>
      </c>
      <c r="W73" s="30">
        <f t="shared" si="21"/>
        <v>0</v>
      </c>
      <c r="X73" s="30">
        <f t="shared" si="21"/>
        <v>0</v>
      </c>
      <c r="Y73" s="30">
        <f t="shared" si="21"/>
        <v>0</v>
      </c>
      <c r="Z73" s="30">
        <f t="shared" si="21"/>
        <v>-6</v>
      </c>
      <c r="AA73" s="25" t="s">
        <v>29</v>
      </c>
      <c r="AB73" s="1"/>
    </row>
    <row r="74" spans="1:28" ht="110.25" x14ac:dyDescent="0.25">
      <c r="A74" s="27" t="s">
        <v>122</v>
      </c>
      <c r="B74" s="28" t="s">
        <v>124</v>
      </c>
      <c r="C74" s="27" t="s">
        <v>125</v>
      </c>
      <c r="D74" s="26" t="s">
        <v>29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</v>
      </c>
      <c r="L74" s="29" t="s">
        <v>29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0">
        <f t="shared" si="21"/>
        <v>0</v>
      </c>
      <c r="U74" s="30">
        <f t="shared" si="21"/>
        <v>0</v>
      </c>
      <c r="V74" s="30">
        <f t="shared" si="21"/>
        <v>0</v>
      </c>
      <c r="W74" s="30">
        <f t="shared" si="21"/>
        <v>0</v>
      </c>
      <c r="X74" s="30">
        <f t="shared" si="21"/>
        <v>0</v>
      </c>
      <c r="Y74" s="30">
        <f t="shared" si="21"/>
        <v>0</v>
      </c>
      <c r="Z74" s="30">
        <f t="shared" si="21"/>
        <v>-1</v>
      </c>
      <c r="AA74" s="31" t="s">
        <v>533</v>
      </c>
      <c r="AB74" s="1"/>
    </row>
    <row r="75" spans="1:28" ht="78.75" x14ac:dyDescent="0.25">
      <c r="A75" s="27" t="s">
        <v>122</v>
      </c>
      <c r="B75" s="28" t="s">
        <v>126</v>
      </c>
      <c r="C75" s="27" t="s">
        <v>127</v>
      </c>
      <c r="D75" s="26" t="s">
        <v>29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1</v>
      </c>
      <c r="L75" s="29" t="s">
        <v>29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0">
        <f t="shared" si="21"/>
        <v>0</v>
      </c>
      <c r="U75" s="30">
        <f t="shared" si="21"/>
        <v>0</v>
      </c>
      <c r="V75" s="30">
        <f t="shared" si="21"/>
        <v>0</v>
      </c>
      <c r="W75" s="30">
        <f t="shared" si="21"/>
        <v>0</v>
      </c>
      <c r="X75" s="30">
        <f t="shared" si="21"/>
        <v>0</v>
      </c>
      <c r="Y75" s="30">
        <f t="shared" si="21"/>
        <v>0</v>
      </c>
      <c r="Z75" s="30">
        <f t="shared" si="21"/>
        <v>-1</v>
      </c>
      <c r="AA75" s="31" t="s">
        <v>530</v>
      </c>
      <c r="AB75" s="1"/>
    </row>
    <row r="76" spans="1:28" ht="157.5" x14ac:dyDescent="0.25">
      <c r="A76" s="27" t="s">
        <v>122</v>
      </c>
      <c r="B76" s="28" t="s">
        <v>128</v>
      </c>
      <c r="C76" s="27" t="s">
        <v>129</v>
      </c>
      <c r="D76" s="26" t="s">
        <v>29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2</v>
      </c>
      <c r="L76" s="29" t="s">
        <v>29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0">
        <f t="shared" si="21"/>
        <v>0</v>
      </c>
      <c r="U76" s="30">
        <f t="shared" si="21"/>
        <v>0</v>
      </c>
      <c r="V76" s="30">
        <f t="shared" si="21"/>
        <v>0</v>
      </c>
      <c r="W76" s="30">
        <f t="shared" si="21"/>
        <v>0</v>
      </c>
      <c r="X76" s="30">
        <f t="shared" si="21"/>
        <v>0</v>
      </c>
      <c r="Y76" s="30">
        <f t="shared" si="21"/>
        <v>0</v>
      </c>
      <c r="Z76" s="30">
        <f t="shared" si="21"/>
        <v>-2</v>
      </c>
      <c r="AA76" s="31" t="s">
        <v>534</v>
      </c>
      <c r="AB76" s="1"/>
    </row>
    <row r="77" spans="1:28" ht="141.75" x14ac:dyDescent="0.25">
      <c r="A77" s="27" t="s">
        <v>122</v>
      </c>
      <c r="B77" s="28" t="s">
        <v>130</v>
      </c>
      <c r="C77" s="27" t="s">
        <v>131</v>
      </c>
      <c r="D77" s="26" t="s">
        <v>29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2</v>
      </c>
      <c r="L77" s="29" t="s">
        <v>29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0">
        <f t="shared" si="21"/>
        <v>0</v>
      </c>
      <c r="U77" s="30">
        <f t="shared" si="21"/>
        <v>0</v>
      </c>
      <c r="V77" s="30">
        <f t="shared" si="21"/>
        <v>0</v>
      </c>
      <c r="W77" s="30">
        <f t="shared" si="21"/>
        <v>0</v>
      </c>
      <c r="X77" s="30">
        <f t="shared" si="21"/>
        <v>0</v>
      </c>
      <c r="Y77" s="30">
        <f t="shared" si="21"/>
        <v>0</v>
      </c>
      <c r="Z77" s="30">
        <f t="shared" si="21"/>
        <v>-2</v>
      </c>
      <c r="AA77" s="31" t="s">
        <v>535</v>
      </c>
      <c r="AB77" s="1"/>
    </row>
    <row r="78" spans="1:28" ht="94.5" x14ac:dyDescent="0.25">
      <c r="A78" s="27" t="s">
        <v>122</v>
      </c>
      <c r="B78" s="28" t="s">
        <v>132</v>
      </c>
      <c r="C78" s="27" t="s">
        <v>133</v>
      </c>
      <c r="D78" s="26" t="s">
        <v>29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29" t="s">
        <v>29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0">
        <f t="shared" si="21"/>
        <v>0</v>
      </c>
      <c r="U78" s="30">
        <f t="shared" si="21"/>
        <v>0</v>
      </c>
      <c r="V78" s="30">
        <f t="shared" si="21"/>
        <v>0</v>
      </c>
      <c r="W78" s="30">
        <f t="shared" si="21"/>
        <v>0</v>
      </c>
      <c r="X78" s="30">
        <f t="shared" si="21"/>
        <v>0</v>
      </c>
      <c r="Y78" s="30">
        <f t="shared" si="21"/>
        <v>0</v>
      </c>
      <c r="Z78" s="30">
        <f t="shared" si="21"/>
        <v>0</v>
      </c>
      <c r="AA78" s="31" t="s">
        <v>29</v>
      </c>
      <c r="AB78" s="1"/>
    </row>
    <row r="79" spans="1:28" ht="126" x14ac:dyDescent="0.25">
      <c r="A79" s="27" t="s">
        <v>122</v>
      </c>
      <c r="B79" s="28" t="s">
        <v>134</v>
      </c>
      <c r="C79" s="27" t="s">
        <v>135</v>
      </c>
      <c r="D79" s="26" t="s">
        <v>29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29" t="s">
        <v>29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0">
        <f t="shared" si="21"/>
        <v>0</v>
      </c>
      <c r="U79" s="30">
        <f t="shared" si="21"/>
        <v>0</v>
      </c>
      <c r="V79" s="30">
        <f t="shared" si="21"/>
        <v>0</v>
      </c>
      <c r="W79" s="30">
        <f t="shared" si="21"/>
        <v>0</v>
      </c>
      <c r="X79" s="30">
        <f t="shared" si="21"/>
        <v>0</v>
      </c>
      <c r="Y79" s="30">
        <f t="shared" si="21"/>
        <v>0</v>
      </c>
      <c r="Z79" s="30">
        <f t="shared" si="21"/>
        <v>0</v>
      </c>
      <c r="AA79" s="31" t="s">
        <v>29</v>
      </c>
      <c r="AB79" s="1"/>
    </row>
    <row r="80" spans="1:28" ht="78.75" x14ac:dyDescent="0.25">
      <c r="A80" s="27" t="s">
        <v>122</v>
      </c>
      <c r="B80" s="28" t="s">
        <v>136</v>
      </c>
      <c r="C80" s="27" t="s">
        <v>137</v>
      </c>
      <c r="D80" s="26" t="s">
        <v>29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3" t="s">
        <v>29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0">
        <f t="shared" si="21"/>
        <v>0</v>
      </c>
      <c r="U80" s="30">
        <f t="shared" si="21"/>
        <v>0</v>
      </c>
      <c r="V80" s="30">
        <f t="shared" si="21"/>
        <v>0</v>
      </c>
      <c r="W80" s="30">
        <f t="shared" si="21"/>
        <v>0</v>
      </c>
      <c r="X80" s="30">
        <f t="shared" si="21"/>
        <v>0</v>
      </c>
      <c r="Y80" s="30">
        <f t="shared" si="21"/>
        <v>0</v>
      </c>
      <c r="Z80" s="30">
        <f t="shared" si="21"/>
        <v>0</v>
      </c>
      <c r="AA80" s="31" t="s">
        <v>29</v>
      </c>
      <c r="AB80" s="1"/>
    </row>
    <row r="81" spans="1:28" ht="31.5" x14ac:dyDescent="0.25">
      <c r="A81" s="27" t="s">
        <v>138</v>
      </c>
      <c r="B81" s="28" t="s">
        <v>139</v>
      </c>
      <c r="C81" s="27" t="s">
        <v>28</v>
      </c>
      <c r="D81" s="26" t="s">
        <v>29</v>
      </c>
      <c r="E81" s="31">
        <f t="shared" ref="E81:K81" si="30">E82+E87+E94+E97</f>
        <v>0</v>
      </c>
      <c r="F81" s="31">
        <f t="shared" si="30"/>
        <v>0</v>
      </c>
      <c r="G81" s="31">
        <f t="shared" si="30"/>
        <v>20.687000000000001</v>
      </c>
      <c r="H81" s="31">
        <f t="shared" si="30"/>
        <v>0</v>
      </c>
      <c r="I81" s="31">
        <f t="shared" si="30"/>
        <v>0</v>
      </c>
      <c r="J81" s="31">
        <f t="shared" si="30"/>
        <v>0</v>
      </c>
      <c r="K81" s="31">
        <f t="shared" si="30"/>
        <v>0</v>
      </c>
      <c r="L81" s="29" t="s">
        <v>29</v>
      </c>
      <c r="M81" s="31">
        <f t="shared" ref="M81:S81" si="31">M82+M87+M94+M97</f>
        <v>0</v>
      </c>
      <c r="N81" s="31">
        <f t="shared" si="31"/>
        <v>0</v>
      </c>
      <c r="O81" s="31">
        <f t="shared" si="31"/>
        <v>5.6870000000000003</v>
      </c>
      <c r="P81" s="31">
        <f t="shared" si="31"/>
        <v>0</v>
      </c>
      <c r="Q81" s="31">
        <f t="shared" si="31"/>
        <v>0</v>
      </c>
      <c r="R81" s="31">
        <f t="shared" si="31"/>
        <v>0</v>
      </c>
      <c r="S81" s="31">
        <f t="shared" si="31"/>
        <v>0</v>
      </c>
      <c r="T81" s="30">
        <f t="shared" si="21"/>
        <v>0</v>
      </c>
      <c r="U81" s="30">
        <f t="shared" si="21"/>
        <v>0</v>
      </c>
      <c r="V81" s="30">
        <f t="shared" si="21"/>
        <v>-15</v>
      </c>
      <c r="W81" s="30">
        <f t="shared" si="21"/>
        <v>0</v>
      </c>
      <c r="X81" s="30">
        <f t="shared" si="21"/>
        <v>0</v>
      </c>
      <c r="Y81" s="30">
        <f t="shared" si="21"/>
        <v>0</v>
      </c>
      <c r="Z81" s="30">
        <f t="shared" si="21"/>
        <v>0</v>
      </c>
      <c r="AA81" s="25" t="s">
        <v>29</v>
      </c>
      <c r="AB81" s="1"/>
    </row>
    <row r="82" spans="1:28" ht="63" x14ac:dyDescent="0.25">
      <c r="A82" s="27" t="s">
        <v>140</v>
      </c>
      <c r="B82" s="28" t="s">
        <v>141</v>
      </c>
      <c r="C82" s="27" t="s">
        <v>28</v>
      </c>
      <c r="D82" s="26" t="s">
        <v>29</v>
      </c>
      <c r="E82" s="31">
        <f t="shared" ref="E82:S82" si="32">E83+E86</f>
        <v>0</v>
      </c>
      <c r="F82" s="31">
        <f t="shared" si="32"/>
        <v>0</v>
      </c>
      <c r="G82" s="31">
        <f t="shared" si="32"/>
        <v>0</v>
      </c>
      <c r="H82" s="31">
        <f t="shared" si="32"/>
        <v>0</v>
      </c>
      <c r="I82" s="31">
        <f t="shared" si="32"/>
        <v>0</v>
      </c>
      <c r="J82" s="31">
        <f t="shared" si="32"/>
        <v>0</v>
      </c>
      <c r="K82" s="31">
        <f t="shared" si="32"/>
        <v>0</v>
      </c>
      <c r="L82" s="29" t="s">
        <v>29</v>
      </c>
      <c r="M82" s="31">
        <f t="shared" si="32"/>
        <v>0</v>
      </c>
      <c r="N82" s="31">
        <f t="shared" si="32"/>
        <v>0</v>
      </c>
      <c r="O82" s="31">
        <f t="shared" si="32"/>
        <v>0</v>
      </c>
      <c r="P82" s="31">
        <f t="shared" si="32"/>
        <v>0</v>
      </c>
      <c r="Q82" s="31">
        <f t="shared" si="32"/>
        <v>0</v>
      </c>
      <c r="R82" s="31">
        <f t="shared" si="32"/>
        <v>0</v>
      </c>
      <c r="S82" s="31">
        <f t="shared" si="32"/>
        <v>0</v>
      </c>
      <c r="T82" s="30">
        <f t="shared" si="21"/>
        <v>0</v>
      </c>
      <c r="U82" s="30">
        <f t="shared" si="21"/>
        <v>0</v>
      </c>
      <c r="V82" s="30">
        <f t="shared" si="21"/>
        <v>0</v>
      </c>
      <c r="W82" s="30">
        <f t="shared" si="21"/>
        <v>0</v>
      </c>
      <c r="X82" s="30">
        <f t="shared" si="21"/>
        <v>0</v>
      </c>
      <c r="Y82" s="30">
        <f t="shared" si="21"/>
        <v>0</v>
      </c>
      <c r="Z82" s="30">
        <f t="shared" si="21"/>
        <v>0</v>
      </c>
      <c r="AA82" s="25" t="s">
        <v>29</v>
      </c>
      <c r="AB82" s="1"/>
    </row>
    <row r="83" spans="1:28" ht="31.5" x14ac:dyDescent="0.25">
      <c r="A83" s="27" t="s">
        <v>142</v>
      </c>
      <c r="B83" s="28" t="s">
        <v>143</v>
      </c>
      <c r="C83" s="27" t="s">
        <v>28</v>
      </c>
      <c r="D83" s="26" t="s">
        <v>29</v>
      </c>
      <c r="E83" s="31">
        <f>SUM(E84:E85)</f>
        <v>0</v>
      </c>
      <c r="F83" s="31">
        <f t="shared" ref="F83:S83" si="33">SUM(F84:F85)</f>
        <v>0</v>
      </c>
      <c r="G83" s="31">
        <f t="shared" si="33"/>
        <v>0</v>
      </c>
      <c r="H83" s="31">
        <f t="shared" si="33"/>
        <v>0</v>
      </c>
      <c r="I83" s="31">
        <f t="shared" si="33"/>
        <v>0</v>
      </c>
      <c r="J83" s="31">
        <f t="shared" si="33"/>
        <v>0</v>
      </c>
      <c r="K83" s="31">
        <f t="shared" si="33"/>
        <v>0</v>
      </c>
      <c r="L83" s="29" t="s">
        <v>29</v>
      </c>
      <c r="M83" s="31">
        <f t="shared" si="33"/>
        <v>0</v>
      </c>
      <c r="N83" s="31">
        <f t="shared" si="33"/>
        <v>0</v>
      </c>
      <c r="O83" s="31">
        <f t="shared" si="33"/>
        <v>0</v>
      </c>
      <c r="P83" s="31">
        <f t="shared" si="33"/>
        <v>0</v>
      </c>
      <c r="Q83" s="31">
        <f t="shared" si="33"/>
        <v>0</v>
      </c>
      <c r="R83" s="31">
        <f t="shared" si="33"/>
        <v>0</v>
      </c>
      <c r="S83" s="31">
        <f t="shared" si="33"/>
        <v>0</v>
      </c>
      <c r="T83" s="30">
        <f t="shared" si="21"/>
        <v>0</v>
      </c>
      <c r="U83" s="30">
        <f t="shared" si="21"/>
        <v>0</v>
      </c>
      <c r="V83" s="30">
        <f t="shared" si="21"/>
        <v>0</v>
      </c>
      <c r="W83" s="30">
        <f t="shared" si="21"/>
        <v>0</v>
      </c>
      <c r="X83" s="30">
        <f t="shared" si="21"/>
        <v>0</v>
      </c>
      <c r="Y83" s="30">
        <f t="shared" si="21"/>
        <v>0</v>
      </c>
      <c r="Z83" s="30">
        <f t="shared" si="21"/>
        <v>0</v>
      </c>
      <c r="AA83" s="25" t="s">
        <v>29</v>
      </c>
      <c r="AB83" s="1"/>
    </row>
    <row r="84" spans="1:28" ht="63" x14ac:dyDescent="0.25">
      <c r="A84" s="27" t="s">
        <v>142</v>
      </c>
      <c r="B84" s="28" t="s">
        <v>144</v>
      </c>
      <c r="C84" s="27" t="s">
        <v>145</v>
      </c>
      <c r="D84" s="26" t="s">
        <v>29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29" t="s">
        <v>29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0">
        <f t="shared" si="21"/>
        <v>0</v>
      </c>
      <c r="U84" s="30">
        <f t="shared" si="21"/>
        <v>0</v>
      </c>
      <c r="V84" s="30">
        <f t="shared" si="21"/>
        <v>0</v>
      </c>
      <c r="W84" s="30">
        <f t="shared" si="21"/>
        <v>0</v>
      </c>
      <c r="X84" s="30">
        <f t="shared" si="21"/>
        <v>0</v>
      </c>
      <c r="Y84" s="30">
        <f t="shared" si="21"/>
        <v>0</v>
      </c>
      <c r="Z84" s="30">
        <f t="shared" si="21"/>
        <v>0</v>
      </c>
      <c r="AA84" s="31" t="s">
        <v>29</v>
      </c>
      <c r="AB84" s="1"/>
    </row>
    <row r="85" spans="1:28" ht="63" x14ac:dyDescent="0.25">
      <c r="A85" s="27" t="s">
        <v>142</v>
      </c>
      <c r="B85" s="28" t="s">
        <v>146</v>
      </c>
      <c r="C85" s="27" t="s">
        <v>147</v>
      </c>
      <c r="D85" s="26" t="s">
        <v>29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29" t="s">
        <v>29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0">
        <f t="shared" si="21"/>
        <v>0</v>
      </c>
      <c r="U85" s="30">
        <f t="shared" si="21"/>
        <v>0</v>
      </c>
      <c r="V85" s="30">
        <f t="shared" si="21"/>
        <v>0</v>
      </c>
      <c r="W85" s="30">
        <f t="shared" si="21"/>
        <v>0</v>
      </c>
      <c r="X85" s="30">
        <f t="shared" si="21"/>
        <v>0</v>
      </c>
      <c r="Y85" s="30">
        <f t="shared" si="21"/>
        <v>0</v>
      </c>
      <c r="Z85" s="30">
        <f t="shared" si="21"/>
        <v>0</v>
      </c>
      <c r="AA85" s="31" t="s">
        <v>29</v>
      </c>
      <c r="AB85" s="1"/>
    </row>
    <row r="86" spans="1:28" ht="47.25" x14ac:dyDescent="0.25">
      <c r="A86" s="27" t="s">
        <v>148</v>
      </c>
      <c r="B86" s="28" t="s">
        <v>149</v>
      </c>
      <c r="C86" s="27" t="s">
        <v>28</v>
      </c>
      <c r="D86" s="26" t="s">
        <v>29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 t="s">
        <v>29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30">
        <f t="shared" si="21"/>
        <v>0</v>
      </c>
      <c r="U86" s="30">
        <f t="shared" si="21"/>
        <v>0</v>
      </c>
      <c r="V86" s="30">
        <f t="shared" si="21"/>
        <v>0</v>
      </c>
      <c r="W86" s="30">
        <f t="shared" si="21"/>
        <v>0</v>
      </c>
      <c r="X86" s="30">
        <f t="shared" si="21"/>
        <v>0</v>
      </c>
      <c r="Y86" s="30">
        <f t="shared" si="21"/>
        <v>0</v>
      </c>
      <c r="Z86" s="30">
        <f t="shared" si="21"/>
        <v>0</v>
      </c>
      <c r="AA86" s="25" t="s">
        <v>29</v>
      </c>
      <c r="AB86" s="1"/>
    </row>
    <row r="87" spans="1:28" ht="47.25" x14ac:dyDescent="0.25">
      <c r="A87" s="27" t="s">
        <v>150</v>
      </c>
      <c r="B87" s="28" t="s">
        <v>151</v>
      </c>
      <c r="C87" s="27" t="s">
        <v>28</v>
      </c>
      <c r="D87" s="26" t="s">
        <v>29</v>
      </c>
      <c r="E87" s="29">
        <f t="shared" ref="E87:S87" si="34">E88+E93</f>
        <v>0</v>
      </c>
      <c r="F87" s="29">
        <f t="shared" si="34"/>
        <v>0</v>
      </c>
      <c r="G87" s="29">
        <f t="shared" si="34"/>
        <v>20.687000000000001</v>
      </c>
      <c r="H87" s="29">
        <f t="shared" si="34"/>
        <v>0</v>
      </c>
      <c r="I87" s="29">
        <f t="shared" si="34"/>
        <v>0</v>
      </c>
      <c r="J87" s="29">
        <f t="shared" si="34"/>
        <v>0</v>
      </c>
      <c r="K87" s="29">
        <f t="shared" si="34"/>
        <v>0</v>
      </c>
      <c r="L87" s="29" t="s">
        <v>29</v>
      </c>
      <c r="M87" s="29">
        <f t="shared" si="34"/>
        <v>0</v>
      </c>
      <c r="N87" s="29">
        <f t="shared" si="34"/>
        <v>0</v>
      </c>
      <c r="O87" s="29">
        <f t="shared" si="34"/>
        <v>5.6870000000000003</v>
      </c>
      <c r="P87" s="29">
        <f t="shared" si="34"/>
        <v>0</v>
      </c>
      <c r="Q87" s="29">
        <f t="shared" si="34"/>
        <v>0</v>
      </c>
      <c r="R87" s="29">
        <f t="shared" si="34"/>
        <v>0</v>
      </c>
      <c r="S87" s="29">
        <f t="shared" si="34"/>
        <v>0</v>
      </c>
      <c r="T87" s="30">
        <f t="shared" si="21"/>
        <v>0</v>
      </c>
      <c r="U87" s="30">
        <f t="shared" si="21"/>
        <v>0</v>
      </c>
      <c r="V87" s="30">
        <f t="shared" si="21"/>
        <v>-15</v>
      </c>
      <c r="W87" s="30">
        <f t="shared" si="21"/>
        <v>0</v>
      </c>
      <c r="X87" s="30">
        <f t="shared" si="21"/>
        <v>0</v>
      </c>
      <c r="Y87" s="30">
        <f t="shared" si="21"/>
        <v>0</v>
      </c>
      <c r="Z87" s="30">
        <f t="shared" si="21"/>
        <v>0</v>
      </c>
      <c r="AA87" s="25" t="s">
        <v>29</v>
      </c>
      <c r="AB87" s="1"/>
    </row>
    <row r="88" spans="1:28" ht="31.5" x14ac:dyDescent="0.25">
      <c r="A88" s="27" t="s">
        <v>152</v>
      </c>
      <c r="B88" s="28" t="s">
        <v>153</v>
      </c>
      <c r="C88" s="27" t="s">
        <v>28</v>
      </c>
      <c r="D88" s="26" t="s">
        <v>29</v>
      </c>
      <c r="E88" s="29">
        <f>SUM(E89:E92)</f>
        <v>0</v>
      </c>
      <c r="F88" s="29">
        <f t="shared" ref="F88:S88" si="35">SUM(F89:F92)</f>
        <v>0</v>
      </c>
      <c r="G88" s="29">
        <f t="shared" si="35"/>
        <v>20.687000000000001</v>
      </c>
      <c r="H88" s="29">
        <f t="shared" si="35"/>
        <v>0</v>
      </c>
      <c r="I88" s="29">
        <f t="shared" si="35"/>
        <v>0</v>
      </c>
      <c r="J88" s="29">
        <f t="shared" si="35"/>
        <v>0</v>
      </c>
      <c r="K88" s="29">
        <f t="shared" si="35"/>
        <v>0</v>
      </c>
      <c r="L88" s="29" t="s">
        <v>29</v>
      </c>
      <c r="M88" s="29">
        <f t="shared" si="35"/>
        <v>0</v>
      </c>
      <c r="N88" s="29">
        <f t="shared" si="35"/>
        <v>0</v>
      </c>
      <c r="O88" s="29">
        <f t="shared" si="35"/>
        <v>5.6870000000000003</v>
      </c>
      <c r="P88" s="29">
        <f t="shared" si="35"/>
        <v>0</v>
      </c>
      <c r="Q88" s="29">
        <f t="shared" si="35"/>
        <v>0</v>
      </c>
      <c r="R88" s="29">
        <f t="shared" si="35"/>
        <v>0</v>
      </c>
      <c r="S88" s="29">
        <f t="shared" si="35"/>
        <v>0</v>
      </c>
      <c r="T88" s="30">
        <f t="shared" si="21"/>
        <v>0</v>
      </c>
      <c r="U88" s="30">
        <f t="shared" si="21"/>
        <v>0</v>
      </c>
      <c r="V88" s="30">
        <f t="shared" si="21"/>
        <v>-15</v>
      </c>
      <c r="W88" s="30">
        <f t="shared" si="21"/>
        <v>0</v>
      </c>
      <c r="X88" s="30">
        <f t="shared" si="21"/>
        <v>0</v>
      </c>
      <c r="Y88" s="30">
        <f t="shared" si="21"/>
        <v>0</v>
      </c>
      <c r="Z88" s="30">
        <f t="shared" si="21"/>
        <v>0</v>
      </c>
      <c r="AA88" s="25" t="s">
        <v>29</v>
      </c>
      <c r="AB88" s="1"/>
    </row>
    <row r="89" spans="1:28" ht="63" x14ac:dyDescent="0.25">
      <c r="A89" s="27" t="s">
        <v>152</v>
      </c>
      <c r="B89" s="28" t="s">
        <v>154</v>
      </c>
      <c r="C89" s="27" t="s">
        <v>155</v>
      </c>
      <c r="D89" s="26" t="s">
        <v>29</v>
      </c>
      <c r="E89" s="31">
        <v>0</v>
      </c>
      <c r="F89" s="31">
        <v>0</v>
      </c>
      <c r="G89" s="31">
        <v>5.6870000000000003</v>
      </c>
      <c r="H89" s="31">
        <v>0</v>
      </c>
      <c r="I89" s="31">
        <v>0</v>
      </c>
      <c r="J89" s="31">
        <v>0</v>
      </c>
      <c r="K89" s="31">
        <v>0</v>
      </c>
      <c r="L89" s="32" t="s">
        <v>156</v>
      </c>
      <c r="M89" s="31">
        <v>0</v>
      </c>
      <c r="N89" s="31">
        <v>0</v>
      </c>
      <c r="O89" s="31">
        <v>5.6870000000000003</v>
      </c>
      <c r="P89" s="31">
        <v>0</v>
      </c>
      <c r="Q89" s="31">
        <v>0</v>
      </c>
      <c r="R89" s="31">
        <v>0</v>
      </c>
      <c r="S89" s="31">
        <v>0</v>
      </c>
      <c r="T89" s="30">
        <f t="shared" si="21"/>
        <v>0</v>
      </c>
      <c r="U89" s="30">
        <f t="shared" si="21"/>
        <v>0</v>
      </c>
      <c r="V89" s="30">
        <f t="shared" si="21"/>
        <v>0</v>
      </c>
      <c r="W89" s="30">
        <f t="shared" si="21"/>
        <v>0</v>
      </c>
      <c r="X89" s="30">
        <f t="shared" si="21"/>
        <v>0</v>
      </c>
      <c r="Y89" s="30">
        <f t="shared" si="21"/>
        <v>0</v>
      </c>
      <c r="Z89" s="30">
        <f t="shared" si="21"/>
        <v>0</v>
      </c>
      <c r="AA89" s="31" t="s">
        <v>29</v>
      </c>
      <c r="AB89" s="1"/>
    </row>
    <row r="90" spans="1:28" ht="47.25" x14ac:dyDescent="0.25">
      <c r="A90" s="27" t="s">
        <v>152</v>
      </c>
      <c r="B90" s="28" t="s">
        <v>157</v>
      </c>
      <c r="C90" s="27" t="s">
        <v>158</v>
      </c>
      <c r="D90" s="26" t="s">
        <v>29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29" t="s">
        <v>29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0">
        <f t="shared" si="21"/>
        <v>0</v>
      </c>
      <c r="U90" s="30">
        <f t="shared" si="21"/>
        <v>0</v>
      </c>
      <c r="V90" s="30">
        <f t="shared" si="21"/>
        <v>0</v>
      </c>
      <c r="W90" s="30">
        <f t="shared" si="21"/>
        <v>0</v>
      </c>
      <c r="X90" s="30">
        <f t="shared" si="21"/>
        <v>0</v>
      </c>
      <c r="Y90" s="30">
        <f t="shared" si="21"/>
        <v>0</v>
      </c>
      <c r="Z90" s="30">
        <f t="shared" si="21"/>
        <v>0</v>
      </c>
      <c r="AA90" s="31" t="s">
        <v>29</v>
      </c>
      <c r="AB90" s="1"/>
    </row>
    <row r="91" spans="1:28" ht="110.25" x14ac:dyDescent="0.25">
      <c r="A91" s="27" t="s">
        <v>152</v>
      </c>
      <c r="B91" s="28" t="s">
        <v>159</v>
      </c>
      <c r="C91" s="27" t="s">
        <v>160</v>
      </c>
      <c r="D91" s="26" t="s">
        <v>29</v>
      </c>
      <c r="E91" s="31">
        <v>0</v>
      </c>
      <c r="F91" s="31">
        <v>0</v>
      </c>
      <c r="G91" s="31">
        <v>15</v>
      </c>
      <c r="H91" s="31">
        <v>0</v>
      </c>
      <c r="I91" s="31">
        <v>0</v>
      </c>
      <c r="J91" s="31">
        <v>0</v>
      </c>
      <c r="K91" s="31">
        <v>0</v>
      </c>
      <c r="L91" s="29" t="s">
        <v>29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0">
        <f t="shared" si="21"/>
        <v>0</v>
      </c>
      <c r="U91" s="30">
        <f t="shared" si="21"/>
        <v>0</v>
      </c>
      <c r="V91" s="30">
        <f t="shared" si="21"/>
        <v>-15</v>
      </c>
      <c r="W91" s="30">
        <f t="shared" si="21"/>
        <v>0</v>
      </c>
      <c r="X91" s="30">
        <f t="shared" si="21"/>
        <v>0</v>
      </c>
      <c r="Y91" s="30">
        <f t="shared" si="21"/>
        <v>0</v>
      </c>
      <c r="Z91" s="30">
        <f t="shared" si="21"/>
        <v>0</v>
      </c>
      <c r="AA91" s="31" t="s">
        <v>536</v>
      </c>
      <c r="AB91" s="1"/>
    </row>
    <row r="92" spans="1:28" ht="63" x14ac:dyDescent="0.25">
      <c r="A92" s="27" t="s">
        <v>152</v>
      </c>
      <c r="B92" s="28" t="s">
        <v>161</v>
      </c>
      <c r="C92" s="27" t="s">
        <v>162</v>
      </c>
      <c r="D92" s="26" t="s">
        <v>29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3" t="s">
        <v>29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0">
        <f t="shared" si="21"/>
        <v>0</v>
      </c>
      <c r="U92" s="30">
        <f t="shared" si="21"/>
        <v>0</v>
      </c>
      <c r="V92" s="30">
        <f t="shared" si="21"/>
        <v>0</v>
      </c>
      <c r="W92" s="30">
        <f t="shared" si="21"/>
        <v>0</v>
      </c>
      <c r="X92" s="30">
        <f t="shared" si="21"/>
        <v>0</v>
      </c>
      <c r="Y92" s="30">
        <f t="shared" si="21"/>
        <v>0</v>
      </c>
      <c r="Z92" s="30">
        <f t="shared" si="21"/>
        <v>0</v>
      </c>
      <c r="AA92" s="31" t="s">
        <v>29</v>
      </c>
      <c r="AB92" s="1"/>
    </row>
    <row r="93" spans="1:28" ht="31.5" x14ac:dyDescent="0.25">
      <c r="A93" s="27" t="s">
        <v>163</v>
      </c>
      <c r="B93" s="28" t="s">
        <v>164</v>
      </c>
      <c r="C93" s="27" t="s">
        <v>28</v>
      </c>
      <c r="D93" s="26" t="s">
        <v>29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 t="s">
        <v>29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30">
        <f t="shared" si="21"/>
        <v>0</v>
      </c>
      <c r="U93" s="30">
        <f t="shared" si="21"/>
        <v>0</v>
      </c>
      <c r="V93" s="30">
        <f t="shared" si="21"/>
        <v>0</v>
      </c>
      <c r="W93" s="30">
        <f t="shared" si="21"/>
        <v>0</v>
      </c>
      <c r="X93" s="30">
        <f t="shared" si="21"/>
        <v>0</v>
      </c>
      <c r="Y93" s="30">
        <f t="shared" si="21"/>
        <v>0</v>
      </c>
      <c r="Z93" s="30">
        <f t="shared" si="21"/>
        <v>0</v>
      </c>
      <c r="AA93" s="25" t="s">
        <v>29</v>
      </c>
      <c r="AB93" s="1"/>
    </row>
    <row r="94" spans="1:28" ht="31.5" x14ac:dyDescent="0.25">
      <c r="A94" s="27" t="s">
        <v>165</v>
      </c>
      <c r="B94" s="28" t="s">
        <v>166</v>
      </c>
      <c r="C94" s="27" t="s">
        <v>28</v>
      </c>
      <c r="D94" s="26" t="s">
        <v>29</v>
      </c>
      <c r="E94" s="29">
        <f t="shared" ref="E94:K94" si="36">SUM(E95:E96)</f>
        <v>0</v>
      </c>
      <c r="F94" s="29">
        <f t="shared" si="36"/>
        <v>0</v>
      </c>
      <c r="G94" s="29">
        <f t="shared" si="36"/>
        <v>0</v>
      </c>
      <c r="H94" s="29">
        <f t="shared" si="36"/>
        <v>0</v>
      </c>
      <c r="I94" s="29">
        <f t="shared" si="36"/>
        <v>0</v>
      </c>
      <c r="J94" s="29">
        <f t="shared" si="36"/>
        <v>0</v>
      </c>
      <c r="K94" s="29">
        <f t="shared" si="36"/>
        <v>0</v>
      </c>
      <c r="L94" s="29" t="s">
        <v>29</v>
      </c>
      <c r="M94" s="29">
        <f t="shared" ref="M94:S94" si="37">SUM(M95:M96)</f>
        <v>0</v>
      </c>
      <c r="N94" s="29">
        <f t="shared" si="37"/>
        <v>0</v>
      </c>
      <c r="O94" s="29">
        <f t="shared" si="37"/>
        <v>0</v>
      </c>
      <c r="P94" s="29">
        <f t="shared" si="37"/>
        <v>0</v>
      </c>
      <c r="Q94" s="29">
        <f t="shared" si="37"/>
        <v>0</v>
      </c>
      <c r="R94" s="29">
        <f t="shared" si="37"/>
        <v>0</v>
      </c>
      <c r="S94" s="29">
        <f t="shared" si="37"/>
        <v>0</v>
      </c>
      <c r="T94" s="30">
        <f t="shared" si="21"/>
        <v>0</v>
      </c>
      <c r="U94" s="30">
        <f t="shared" si="21"/>
        <v>0</v>
      </c>
      <c r="V94" s="30">
        <f t="shared" si="21"/>
        <v>0</v>
      </c>
      <c r="W94" s="30">
        <f t="shared" si="21"/>
        <v>0</v>
      </c>
      <c r="X94" s="30">
        <f t="shared" si="21"/>
        <v>0</v>
      </c>
      <c r="Y94" s="30">
        <f t="shared" si="21"/>
        <v>0</v>
      </c>
      <c r="Z94" s="30">
        <f t="shared" si="21"/>
        <v>0</v>
      </c>
      <c r="AA94" s="25" t="s">
        <v>29</v>
      </c>
      <c r="AB94" s="1"/>
    </row>
    <row r="95" spans="1:28" ht="78.75" x14ac:dyDescent="0.25">
      <c r="A95" s="27" t="s">
        <v>165</v>
      </c>
      <c r="B95" s="28" t="s">
        <v>167</v>
      </c>
      <c r="C95" s="27" t="s">
        <v>168</v>
      </c>
      <c r="D95" s="26" t="s">
        <v>29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3" t="s">
        <v>29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0">
        <f t="shared" si="21"/>
        <v>0</v>
      </c>
      <c r="U95" s="30">
        <f t="shared" si="21"/>
        <v>0</v>
      </c>
      <c r="V95" s="30">
        <f t="shared" si="21"/>
        <v>0</v>
      </c>
      <c r="W95" s="30">
        <f t="shared" si="21"/>
        <v>0</v>
      </c>
      <c r="X95" s="30">
        <f t="shared" si="21"/>
        <v>0</v>
      </c>
      <c r="Y95" s="30">
        <f t="shared" si="21"/>
        <v>0</v>
      </c>
      <c r="Z95" s="30">
        <f t="shared" si="21"/>
        <v>0</v>
      </c>
      <c r="AA95" s="31" t="s">
        <v>29</v>
      </c>
      <c r="AB95" s="1"/>
    </row>
    <row r="96" spans="1:28" ht="78.75" x14ac:dyDescent="0.25">
      <c r="A96" s="27" t="s">
        <v>165</v>
      </c>
      <c r="B96" s="28" t="s">
        <v>169</v>
      </c>
      <c r="C96" s="27" t="s">
        <v>170</v>
      </c>
      <c r="D96" s="26" t="s">
        <v>29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3" t="s">
        <v>29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0">
        <f t="shared" si="21"/>
        <v>0</v>
      </c>
      <c r="U96" s="30">
        <f t="shared" si="21"/>
        <v>0</v>
      </c>
      <c r="V96" s="30">
        <f t="shared" si="21"/>
        <v>0</v>
      </c>
      <c r="W96" s="30">
        <f t="shared" si="21"/>
        <v>0</v>
      </c>
      <c r="X96" s="30">
        <f t="shared" si="21"/>
        <v>0</v>
      </c>
      <c r="Y96" s="30">
        <f t="shared" si="21"/>
        <v>0</v>
      </c>
      <c r="Z96" s="30">
        <f t="shared" si="21"/>
        <v>0</v>
      </c>
      <c r="AA96" s="31" t="s">
        <v>537</v>
      </c>
      <c r="AB96" s="1"/>
    </row>
    <row r="97" spans="1:28" ht="47.25" x14ac:dyDescent="0.25">
      <c r="A97" s="27" t="s">
        <v>171</v>
      </c>
      <c r="B97" s="28" t="s">
        <v>172</v>
      </c>
      <c r="C97" s="27" t="s">
        <v>28</v>
      </c>
      <c r="D97" s="26" t="s">
        <v>29</v>
      </c>
      <c r="E97" s="29">
        <f t="shared" ref="E97:S97" si="38">E98+E99</f>
        <v>0</v>
      </c>
      <c r="F97" s="29">
        <f t="shared" si="38"/>
        <v>0</v>
      </c>
      <c r="G97" s="29">
        <f t="shared" si="38"/>
        <v>0</v>
      </c>
      <c r="H97" s="29">
        <f t="shared" si="38"/>
        <v>0</v>
      </c>
      <c r="I97" s="29">
        <f t="shared" si="38"/>
        <v>0</v>
      </c>
      <c r="J97" s="29">
        <f t="shared" si="38"/>
        <v>0</v>
      </c>
      <c r="K97" s="29">
        <f t="shared" si="38"/>
        <v>0</v>
      </c>
      <c r="L97" s="29" t="s">
        <v>29</v>
      </c>
      <c r="M97" s="29">
        <f t="shared" si="38"/>
        <v>0</v>
      </c>
      <c r="N97" s="29">
        <f t="shared" si="38"/>
        <v>0</v>
      </c>
      <c r="O97" s="29">
        <f t="shared" si="38"/>
        <v>0</v>
      </c>
      <c r="P97" s="29">
        <f t="shared" si="38"/>
        <v>0</v>
      </c>
      <c r="Q97" s="29">
        <f t="shared" si="38"/>
        <v>0</v>
      </c>
      <c r="R97" s="29">
        <f t="shared" si="38"/>
        <v>0</v>
      </c>
      <c r="S97" s="29">
        <f t="shared" si="38"/>
        <v>0</v>
      </c>
      <c r="T97" s="30">
        <f t="shared" si="21"/>
        <v>0</v>
      </c>
      <c r="U97" s="30">
        <f t="shared" si="21"/>
        <v>0</v>
      </c>
      <c r="V97" s="30">
        <f t="shared" ref="V97:Z147" si="39">IF($E97="нд","нд",(O97)-(G97))</f>
        <v>0</v>
      </c>
      <c r="W97" s="30">
        <f t="shared" si="39"/>
        <v>0</v>
      </c>
      <c r="X97" s="30">
        <f t="shared" si="39"/>
        <v>0</v>
      </c>
      <c r="Y97" s="30">
        <f t="shared" si="39"/>
        <v>0</v>
      </c>
      <c r="Z97" s="30">
        <f t="shared" si="39"/>
        <v>0</v>
      </c>
      <c r="AA97" s="25" t="s">
        <v>29</v>
      </c>
      <c r="AB97" s="1"/>
    </row>
    <row r="98" spans="1:28" ht="31.5" x14ac:dyDescent="0.25">
      <c r="A98" s="27" t="s">
        <v>173</v>
      </c>
      <c r="B98" s="28" t="s">
        <v>174</v>
      </c>
      <c r="C98" s="27" t="s">
        <v>28</v>
      </c>
      <c r="D98" s="26" t="s">
        <v>29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 t="s">
        <v>29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30">
        <f t="shared" ref="T98:Z160" si="40">IF($E98="нд","нд",(M98)-(E98))</f>
        <v>0</v>
      </c>
      <c r="U98" s="30">
        <f t="shared" si="40"/>
        <v>0</v>
      </c>
      <c r="V98" s="30">
        <f t="shared" si="39"/>
        <v>0</v>
      </c>
      <c r="W98" s="30">
        <f t="shared" si="39"/>
        <v>0</v>
      </c>
      <c r="X98" s="30">
        <f t="shared" si="39"/>
        <v>0</v>
      </c>
      <c r="Y98" s="30">
        <f t="shared" si="39"/>
        <v>0</v>
      </c>
      <c r="Z98" s="30">
        <f t="shared" si="39"/>
        <v>0</v>
      </c>
      <c r="AA98" s="25" t="s">
        <v>29</v>
      </c>
      <c r="AB98" s="1"/>
    </row>
    <row r="99" spans="1:28" ht="47.25" x14ac:dyDescent="0.25">
      <c r="A99" s="27" t="s">
        <v>175</v>
      </c>
      <c r="B99" s="28" t="s">
        <v>176</v>
      </c>
      <c r="C99" s="27" t="s">
        <v>28</v>
      </c>
      <c r="D99" s="26" t="s">
        <v>29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29" t="s">
        <v>29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0">
        <f t="shared" si="40"/>
        <v>0</v>
      </c>
      <c r="U99" s="30">
        <f t="shared" si="40"/>
        <v>0</v>
      </c>
      <c r="V99" s="30">
        <f t="shared" si="39"/>
        <v>0</v>
      </c>
      <c r="W99" s="30">
        <f t="shared" si="39"/>
        <v>0</v>
      </c>
      <c r="X99" s="30">
        <f t="shared" si="39"/>
        <v>0</v>
      </c>
      <c r="Y99" s="30">
        <f t="shared" si="39"/>
        <v>0</v>
      </c>
      <c r="Z99" s="30">
        <f t="shared" si="39"/>
        <v>0</v>
      </c>
      <c r="AA99" s="25" t="s">
        <v>29</v>
      </c>
      <c r="AB99" s="1"/>
    </row>
    <row r="100" spans="1:28" ht="63" x14ac:dyDescent="0.25">
      <c r="A100" s="27" t="s">
        <v>177</v>
      </c>
      <c r="B100" s="28" t="s">
        <v>178</v>
      </c>
      <c r="C100" s="27" t="s">
        <v>28</v>
      </c>
      <c r="D100" s="26" t="s">
        <v>29</v>
      </c>
      <c r="E100" s="29">
        <f t="shared" ref="E100:S100" si="41">E101+E102</f>
        <v>0</v>
      </c>
      <c r="F100" s="29">
        <f t="shared" si="41"/>
        <v>0</v>
      </c>
      <c r="G100" s="29">
        <f t="shared" si="41"/>
        <v>0</v>
      </c>
      <c r="H100" s="29">
        <f t="shared" si="41"/>
        <v>0</v>
      </c>
      <c r="I100" s="29">
        <f t="shared" si="41"/>
        <v>0</v>
      </c>
      <c r="J100" s="29">
        <f t="shared" si="41"/>
        <v>0</v>
      </c>
      <c r="K100" s="29">
        <f t="shared" si="41"/>
        <v>0</v>
      </c>
      <c r="L100" s="29" t="s">
        <v>29</v>
      </c>
      <c r="M100" s="29">
        <f t="shared" si="41"/>
        <v>0</v>
      </c>
      <c r="N100" s="29">
        <f t="shared" si="41"/>
        <v>0</v>
      </c>
      <c r="O100" s="29">
        <f t="shared" si="41"/>
        <v>0</v>
      </c>
      <c r="P100" s="29">
        <f t="shared" si="41"/>
        <v>0</v>
      </c>
      <c r="Q100" s="29">
        <f t="shared" si="41"/>
        <v>0</v>
      </c>
      <c r="R100" s="29">
        <f t="shared" si="41"/>
        <v>0</v>
      </c>
      <c r="S100" s="29">
        <f t="shared" si="41"/>
        <v>0</v>
      </c>
      <c r="T100" s="30">
        <f t="shared" si="40"/>
        <v>0</v>
      </c>
      <c r="U100" s="30">
        <f t="shared" si="40"/>
        <v>0</v>
      </c>
      <c r="V100" s="30">
        <f t="shared" si="39"/>
        <v>0</v>
      </c>
      <c r="W100" s="30">
        <f t="shared" si="39"/>
        <v>0</v>
      </c>
      <c r="X100" s="30">
        <f t="shared" si="39"/>
        <v>0</v>
      </c>
      <c r="Y100" s="30">
        <f t="shared" si="39"/>
        <v>0</v>
      </c>
      <c r="Z100" s="30">
        <f t="shared" si="39"/>
        <v>0</v>
      </c>
      <c r="AA100" s="25" t="s">
        <v>29</v>
      </c>
      <c r="AB100" s="1"/>
    </row>
    <row r="101" spans="1:28" ht="47.25" x14ac:dyDescent="0.25">
      <c r="A101" s="27" t="s">
        <v>179</v>
      </c>
      <c r="B101" s="28" t="s">
        <v>180</v>
      </c>
      <c r="C101" s="27" t="s">
        <v>28</v>
      </c>
      <c r="D101" s="26" t="s">
        <v>29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29" t="s">
        <v>29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0">
        <f t="shared" si="40"/>
        <v>0</v>
      </c>
      <c r="U101" s="30">
        <f t="shared" si="40"/>
        <v>0</v>
      </c>
      <c r="V101" s="30">
        <f t="shared" si="39"/>
        <v>0</v>
      </c>
      <c r="W101" s="30">
        <f t="shared" si="39"/>
        <v>0</v>
      </c>
      <c r="X101" s="30">
        <f t="shared" si="39"/>
        <v>0</v>
      </c>
      <c r="Y101" s="30">
        <f t="shared" si="39"/>
        <v>0</v>
      </c>
      <c r="Z101" s="30">
        <f t="shared" si="39"/>
        <v>0</v>
      </c>
      <c r="AA101" s="25" t="s">
        <v>29</v>
      </c>
      <c r="AB101" s="1"/>
    </row>
    <row r="102" spans="1:28" ht="47.25" x14ac:dyDescent="0.25">
      <c r="A102" s="27" t="s">
        <v>181</v>
      </c>
      <c r="B102" s="28" t="s">
        <v>182</v>
      </c>
      <c r="C102" s="27" t="s">
        <v>28</v>
      </c>
      <c r="D102" s="26" t="s">
        <v>29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 t="s">
        <v>29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f t="shared" si="40"/>
        <v>0</v>
      </c>
      <c r="U102" s="30">
        <f t="shared" si="40"/>
        <v>0</v>
      </c>
      <c r="V102" s="30">
        <f t="shared" si="39"/>
        <v>0</v>
      </c>
      <c r="W102" s="30">
        <f t="shared" si="39"/>
        <v>0</v>
      </c>
      <c r="X102" s="30">
        <f t="shared" si="39"/>
        <v>0</v>
      </c>
      <c r="Y102" s="30">
        <f t="shared" si="39"/>
        <v>0</v>
      </c>
      <c r="Z102" s="30">
        <f t="shared" si="39"/>
        <v>0</v>
      </c>
      <c r="AA102" s="25" t="s">
        <v>29</v>
      </c>
      <c r="AB102" s="1"/>
    </row>
    <row r="103" spans="1:28" ht="31.5" x14ac:dyDescent="0.25">
      <c r="A103" s="27" t="s">
        <v>183</v>
      </c>
      <c r="B103" s="28" t="s">
        <v>184</v>
      </c>
      <c r="C103" s="27" t="s">
        <v>28</v>
      </c>
      <c r="D103" s="26" t="s">
        <v>29</v>
      </c>
      <c r="E103" s="31">
        <f>SUM(E104:E119)</f>
        <v>0</v>
      </c>
      <c r="F103" s="31">
        <f t="shared" ref="F103:S103" si="42">SUM(F104:F119)</f>
        <v>0</v>
      </c>
      <c r="G103" s="31">
        <f t="shared" si="42"/>
        <v>0</v>
      </c>
      <c r="H103" s="31">
        <f t="shared" si="42"/>
        <v>0</v>
      </c>
      <c r="I103" s="31">
        <f t="shared" si="42"/>
        <v>0</v>
      </c>
      <c r="J103" s="31">
        <f t="shared" si="42"/>
        <v>0</v>
      </c>
      <c r="K103" s="31">
        <f t="shared" si="42"/>
        <v>0</v>
      </c>
      <c r="L103" s="29" t="s">
        <v>29</v>
      </c>
      <c r="M103" s="31">
        <f t="shared" si="42"/>
        <v>14.009</v>
      </c>
      <c r="N103" s="31">
        <f t="shared" si="42"/>
        <v>0</v>
      </c>
      <c r="O103" s="31">
        <f t="shared" si="42"/>
        <v>284.16300000000001</v>
      </c>
      <c r="P103" s="31">
        <f t="shared" si="42"/>
        <v>0</v>
      </c>
      <c r="Q103" s="31">
        <f t="shared" si="42"/>
        <v>0</v>
      </c>
      <c r="R103" s="31">
        <f t="shared" si="42"/>
        <v>0</v>
      </c>
      <c r="S103" s="31">
        <f t="shared" si="42"/>
        <v>0</v>
      </c>
      <c r="T103" s="30">
        <f t="shared" si="40"/>
        <v>14.009</v>
      </c>
      <c r="U103" s="30">
        <f t="shared" si="40"/>
        <v>0</v>
      </c>
      <c r="V103" s="30">
        <f t="shared" si="39"/>
        <v>284.16300000000001</v>
      </c>
      <c r="W103" s="30">
        <f t="shared" si="39"/>
        <v>0</v>
      </c>
      <c r="X103" s="30">
        <f t="shared" si="39"/>
        <v>0</v>
      </c>
      <c r="Y103" s="30">
        <f t="shared" si="39"/>
        <v>0</v>
      </c>
      <c r="Z103" s="30">
        <f t="shared" si="39"/>
        <v>0</v>
      </c>
      <c r="AA103" s="25" t="s">
        <v>29</v>
      </c>
      <c r="AB103" s="1"/>
    </row>
    <row r="104" spans="1:28" ht="110.25" x14ac:dyDescent="0.25">
      <c r="A104" s="27" t="s">
        <v>183</v>
      </c>
      <c r="B104" s="28" t="s">
        <v>185</v>
      </c>
      <c r="C104" s="27" t="s">
        <v>186</v>
      </c>
      <c r="D104" s="26" t="s">
        <v>29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29" t="s">
        <v>29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0">
        <f t="shared" si="40"/>
        <v>0</v>
      </c>
      <c r="U104" s="30">
        <f t="shared" si="40"/>
        <v>0</v>
      </c>
      <c r="V104" s="30">
        <f t="shared" si="39"/>
        <v>0</v>
      </c>
      <c r="W104" s="30">
        <f t="shared" si="39"/>
        <v>0</v>
      </c>
      <c r="X104" s="30">
        <f t="shared" si="39"/>
        <v>0</v>
      </c>
      <c r="Y104" s="30">
        <f t="shared" si="39"/>
        <v>0</v>
      </c>
      <c r="Z104" s="30">
        <f t="shared" si="39"/>
        <v>0</v>
      </c>
      <c r="AA104" s="31" t="s">
        <v>29</v>
      </c>
      <c r="AB104" s="1"/>
    </row>
    <row r="105" spans="1:28" ht="110.25" x14ac:dyDescent="0.25">
      <c r="A105" s="27" t="s">
        <v>183</v>
      </c>
      <c r="B105" s="28" t="s">
        <v>187</v>
      </c>
      <c r="C105" s="27" t="s">
        <v>188</v>
      </c>
      <c r="D105" s="26" t="s">
        <v>29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3" t="s">
        <v>29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0">
        <f t="shared" si="40"/>
        <v>0</v>
      </c>
      <c r="U105" s="30">
        <f t="shared" si="40"/>
        <v>0</v>
      </c>
      <c r="V105" s="30">
        <f t="shared" si="39"/>
        <v>0</v>
      </c>
      <c r="W105" s="30">
        <f t="shared" si="39"/>
        <v>0</v>
      </c>
      <c r="X105" s="30">
        <f t="shared" si="39"/>
        <v>0</v>
      </c>
      <c r="Y105" s="30">
        <f t="shared" si="39"/>
        <v>0</v>
      </c>
      <c r="Z105" s="30">
        <f t="shared" si="39"/>
        <v>0</v>
      </c>
      <c r="AA105" s="31" t="s">
        <v>29</v>
      </c>
      <c r="AB105" s="1"/>
    </row>
    <row r="106" spans="1:28" ht="110.25" x14ac:dyDescent="0.25">
      <c r="A106" s="27" t="s">
        <v>183</v>
      </c>
      <c r="B106" s="28" t="s">
        <v>189</v>
      </c>
      <c r="C106" s="27" t="s">
        <v>190</v>
      </c>
      <c r="D106" s="26" t="s">
        <v>29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29" t="s">
        <v>29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0">
        <f t="shared" si="40"/>
        <v>0</v>
      </c>
      <c r="U106" s="30">
        <f t="shared" si="40"/>
        <v>0</v>
      </c>
      <c r="V106" s="30">
        <f t="shared" si="39"/>
        <v>0</v>
      </c>
      <c r="W106" s="30">
        <f t="shared" si="39"/>
        <v>0</v>
      </c>
      <c r="X106" s="30">
        <f t="shared" si="39"/>
        <v>0</v>
      </c>
      <c r="Y106" s="30">
        <f t="shared" si="39"/>
        <v>0</v>
      </c>
      <c r="Z106" s="30">
        <f t="shared" si="39"/>
        <v>0</v>
      </c>
      <c r="AA106" s="31" t="s">
        <v>29</v>
      </c>
      <c r="AB106" s="1"/>
    </row>
    <row r="107" spans="1:28" ht="110.25" x14ac:dyDescent="0.25">
      <c r="A107" s="27" t="s">
        <v>183</v>
      </c>
      <c r="B107" s="28" t="s">
        <v>191</v>
      </c>
      <c r="C107" s="27" t="s">
        <v>192</v>
      </c>
      <c r="D107" s="26" t="s">
        <v>29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29" t="s">
        <v>29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0">
        <f t="shared" si="40"/>
        <v>0</v>
      </c>
      <c r="U107" s="30">
        <f t="shared" si="40"/>
        <v>0</v>
      </c>
      <c r="V107" s="30">
        <f t="shared" si="39"/>
        <v>0</v>
      </c>
      <c r="W107" s="30">
        <f t="shared" si="39"/>
        <v>0</v>
      </c>
      <c r="X107" s="30">
        <f t="shared" si="39"/>
        <v>0</v>
      </c>
      <c r="Y107" s="30">
        <f t="shared" si="39"/>
        <v>0</v>
      </c>
      <c r="Z107" s="30">
        <f t="shared" si="39"/>
        <v>0</v>
      </c>
      <c r="AA107" s="31" t="s">
        <v>29</v>
      </c>
      <c r="AB107" s="1"/>
    </row>
    <row r="108" spans="1:28" ht="126" x14ac:dyDescent="0.25">
      <c r="A108" s="27" t="s">
        <v>183</v>
      </c>
      <c r="B108" s="28" t="s">
        <v>193</v>
      </c>
      <c r="C108" s="27" t="s">
        <v>194</v>
      </c>
      <c r="D108" s="26" t="s">
        <v>29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29" t="s">
        <v>29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0">
        <f t="shared" si="40"/>
        <v>0</v>
      </c>
      <c r="U108" s="30">
        <f t="shared" si="40"/>
        <v>0</v>
      </c>
      <c r="V108" s="30">
        <f t="shared" si="39"/>
        <v>0</v>
      </c>
      <c r="W108" s="30">
        <f t="shared" si="39"/>
        <v>0</v>
      </c>
      <c r="X108" s="30">
        <f t="shared" si="39"/>
        <v>0</v>
      </c>
      <c r="Y108" s="30">
        <f t="shared" si="39"/>
        <v>0</v>
      </c>
      <c r="Z108" s="30">
        <f t="shared" si="39"/>
        <v>0</v>
      </c>
      <c r="AA108" s="31" t="s">
        <v>29</v>
      </c>
      <c r="AB108" s="1"/>
    </row>
    <row r="109" spans="1:28" ht="110.25" x14ac:dyDescent="0.25">
      <c r="A109" s="27" t="s">
        <v>183</v>
      </c>
      <c r="B109" s="28" t="s">
        <v>195</v>
      </c>
      <c r="C109" s="27" t="s">
        <v>196</v>
      </c>
      <c r="D109" s="26" t="s">
        <v>29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2" t="s">
        <v>79</v>
      </c>
      <c r="M109" s="31">
        <v>7.2830000000000004</v>
      </c>
      <c r="N109" s="31">
        <v>0</v>
      </c>
      <c r="O109" s="31">
        <v>130.96</v>
      </c>
      <c r="P109" s="31">
        <v>0</v>
      </c>
      <c r="Q109" s="31">
        <v>0</v>
      </c>
      <c r="R109" s="31">
        <v>0</v>
      </c>
      <c r="S109" s="31">
        <v>0</v>
      </c>
      <c r="T109" s="30">
        <f t="shared" si="40"/>
        <v>7.2830000000000004</v>
      </c>
      <c r="U109" s="30">
        <f t="shared" si="40"/>
        <v>0</v>
      </c>
      <c r="V109" s="30">
        <f t="shared" si="39"/>
        <v>130.96</v>
      </c>
      <c r="W109" s="30">
        <f t="shared" si="39"/>
        <v>0</v>
      </c>
      <c r="X109" s="30">
        <f t="shared" si="39"/>
        <v>0</v>
      </c>
      <c r="Y109" s="30">
        <f t="shared" si="39"/>
        <v>0</v>
      </c>
      <c r="Z109" s="30">
        <f t="shared" si="39"/>
        <v>0</v>
      </c>
      <c r="AA109" s="31" t="s">
        <v>538</v>
      </c>
      <c r="AB109" s="1"/>
    </row>
    <row r="110" spans="1:28" ht="110.25" x14ac:dyDescent="0.25">
      <c r="A110" s="27" t="s">
        <v>183</v>
      </c>
      <c r="B110" s="28" t="s">
        <v>197</v>
      </c>
      <c r="C110" s="27" t="s">
        <v>198</v>
      </c>
      <c r="D110" s="26" t="s">
        <v>29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3" t="s">
        <v>29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0">
        <f t="shared" si="40"/>
        <v>0</v>
      </c>
      <c r="U110" s="30">
        <f t="shared" si="40"/>
        <v>0</v>
      </c>
      <c r="V110" s="30">
        <f t="shared" si="39"/>
        <v>0</v>
      </c>
      <c r="W110" s="30">
        <f t="shared" si="39"/>
        <v>0</v>
      </c>
      <c r="X110" s="30">
        <f t="shared" si="39"/>
        <v>0</v>
      </c>
      <c r="Y110" s="30">
        <f t="shared" si="39"/>
        <v>0</v>
      </c>
      <c r="Z110" s="30">
        <f t="shared" si="39"/>
        <v>0</v>
      </c>
      <c r="AA110" s="31" t="s">
        <v>29</v>
      </c>
      <c r="AB110" s="1"/>
    </row>
    <row r="111" spans="1:28" ht="110.25" x14ac:dyDescent="0.25">
      <c r="A111" s="27" t="s">
        <v>183</v>
      </c>
      <c r="B111" s="28" t="s">
        <v>199</v>
      </c>
      <c r="C111" s="27" t="s">
        <v>200</v>
      </c>
      <c r="D111" s="26" t="s">
        <v>29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2" t="s">
        <v>79</v>
      </c>
      <c r="M111" s="31">
        <v>1.1160000000000001</v>
      </c>
      <c r="N111" s="31">
        <v>0</v>
      </c>
      <c r="O111" s="31">
        <v>31.722000000000001</v>
      </c>
      <c r="P111" s="31">
        <v>0</v>
      </c>
      <c r="Q111" s="31">
        <v>0</v>
      </c>
      <c r="R111" s="31">
        <v>0</v>
      </c>
      <c r="S111" s="31">
        <v>0</v>
      </c>
      <c r="T111" s="30">
        <f t="shared" si="40"/>
        <v>1.1160000000000001</v>
      </c>
      <c r="U111" s="30">
        <f t="shared" si="40"/>
        <v>0</v>
      </c>
      <c r="V111" s="30">
        <f t="shared" si="39"/>
        <v>31.722000000000001</v>
      </c>
      <c r="W111" s="30">
        <f t="shared" si="39"/>
        <v>0</v>
      </c>
      <c r="X111" s="30">
        <f t="shared" si="39"/>
        <v>0</v>
      </c>
      <c r="Y111" s="30">
        <f t="shared" si="39"/>
        <v>0</v>
      </c>
      <c r="Z111" s="30">
        <f t="shared" si="39"/>
        <v>0</v>
      </c>
      <c r="AA111" s="31" t="s">
        <v>538</v>
      </c>
      <c r="AB111" s="1"/>
    </row>
    <row r="112" spans="1:28" ht="110.25" x14ac:dyDescent="0.25">
      <c r="A112" s="27" t="s">
        <v>183</v>
      </c>
      <c r="B112" s="28" t="s">
        <v>201</v>
      </c>
      <c r="C112" s="27" t="s">
        <v>202</v>
      </c>
      <c r="D112" s="26" t="s">
        <v>29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29" t="s">
        <v>29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0">
        <f t="shared" si="40"/>
        <v>0</v>
      </c>
      <c r="U112" s="30">
        <f t="shared" si="40"/>
        <v>0</v>
      </c>
      <c r="V112" s="30">
        <f t="shared" si="39"/>
        <v>0</v>
      </c>
      <c r="W112" s="30">
        <f t="shared" si="39"/>
        <v>0</v>
      </c>
      <c r="X112" s="30">
        <f t="shared" si="39"/>
        <v>0</v>
      </c>
      <c r="Y112" s="30">
        <f t="shared" si="39"/>
        <v>0</v>
      </c>
      <c r="Z112" s="30">
        <f t="shared" si="39"/>
        <v>0</v>
      </c>
      <c r="AA112" s="31" t="s">
        <v>29</v>
      </c>
      <c r="AB112" s="1"/>
    </row>
    <row r="113" spans="1:28" ht="110.25" x14ac:dyDescent="0.25">
      <c r="A113" s="27" t="s">
        <v>183</v>
      </c>
      <c r="B113" s="28" t="s">
        <v>203</v>
      </c>
      <c r="C113" s="27" t="s">
        <v>204</v>
      </c>
      <c r="D113" s="26" t="s">
        <v>29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3" t="s">
        <v>29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0">
        <f t="shared" si="40"/>
        <v>0</v>
      </c>
      <c r="U113" s="30">
        <f t="shared" si="40"/>
        <v>0</v>
      </c>
      <c r="V113" s="30">
        <f t="shared" si="39"/>
        <v>0</v>
      </c>
      <c r="W113" s="30">
        <f t="shared" si="39"/>
        <v>0</v>
      </c>
      <c r="X113" s="30">
        <f t="shared" si="39"/>
        <v>0</v>
      </c>
      <c r="Y113" s="30">
        <f t="shared" si="39"/>
        <v>0</v>
      </c>
      <c r="Z113" s="30">
        <f t="shared" si="39"/>
        <v>0</v>
      </c>
      <c r="AA113" s="31" t="s">
        <v>29</v>
      </c>
      <c r="AB113" s="1"/>
    </row>
    <row r="114" spans="1:28" ht="110.25" x14ac:dyDescent="0.25">
      <c r="A114" s="27" t="s">
        <v>183</v>
      </c>
      <c r="B114" s="28" t="s">
        <v>205</v>
      </c>
      <c r="C114" s="27" t="s">
        <v>206</v>
      </c>
      <c r="D114" s="26" t="s">
        <v>29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3" t="s">
        <v>29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0">
        <f t="shared" si="40"/>
        <v>0</v>
      </c>
      <c r="U114" s="30">
        <f t="shared" si="40"/>
        <v>0</v>
      </c>
      <c r="V114" s="30">
        <f t="shared" si="39"/>
        <v>0</v>
      </c>
      <c r="W114" s="30">
        <f t="shared" si="39"/>
        <v>0</v>
      </c>
      <c r="X114" s="30">
        <f t="shared" si="39"/>
        <v>0</v>
      </c>
      <c r="Y114" s="30">
        <f t="shared" si="39"/>
        <v>0</v>
      </c>
      <c r="Z114" s="30">
        <f t="shared" si="39"/>
        <v>0</v>
      </c>
      <c r="AA114" s="31" t="s">
        <v>29</v>
      </c>
      <c r="AB114" s="1"/>
    </row>
    <row r="115" spans="1:28" ht="110.25" x14ac:dyDescent="0.25">
      <c r="A115" s="27" t="s">
        <v>183</v>
      </c>
      <c r="B115" s="28" t="s">
        <v>207</v>
      </c>
      <c r="C115" s="27" t="s">
        <v>208</v>
      </c>
      <c r="D115" s="26" t="s">
        <v>29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29" t="s">
        <v>29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0">
        <f t="shared" si="40"/>
        <v>0</v>
      </c>
      <c r="U115" s="30">
        <f t="shared" si="40"/>
        <v>0</v>
      </c>
      <c r="V115" s="30">
        <f t="shared" si="39"/>
        <v>0</v>
      </c>
      <c r="W115" s="30">
        <f t="shared" si="39"/>
        <v>0</v>
      </c>
      <c r="X115" s="30">
        <f t="shared" si="39"/>
        <v>0</v>
      </c>
      <c r="Y115" s="30">
        <f t="shared" si="39"/>
        <v>0</v>
      </c>
      <c r="Z115" s="30">
        <f t="shared" si="39"/>
        <v>0</v>
      </c>
      <c r="AA115" s="31" t="s">
        <v>29</v>
      </c>
      <c r="AB115" s="1"/>
    </row>
    <row r="116" spans="1:28" ht="110.25" x14ac:dyDescent="0.25">
      <c r="A116" s="27" t="s">
        <v>183</v>
      </c>
      <c r="B116" s="28" t="s">
        <v>209</v>
      </c>
      <c r="C116" s="27" t="s">
        <v>210</v>
      </c>
      <c r="D116" s="26" t="s">
        <v>29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29" t="s">
        <v>29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0">
        <f t="shared" si="40"/>
        <v>0</v>
      </c>
      <c r="U116" s="30">
        <f t="shared" si="40"/>
        <v>0</v>
      </c>
      <c r="V116" s="30">
        <f t="shared" si="39"/>
        <v>0</v>
      </c>
      <c r="W116" s="30">
        <f t="shared" si="39"/>
        <v>0</v>
      </c>
      <c r="X116" s="30">
        <f t="shared" si="39"/>
        <v>0</v>
      </c>
      <c r="Y116" s="30">
        <f t="shared" si="39"/>
        <v>0</v>
      </c>
      <c r="Z116" s="30">
        <f t="shared" si="39"/>
        <v>0</v>
      </c>
      <c r="AA116" s="31" t="s">
        <v>29</v>
      </c>
      <c r="AB116" s="1"/>
    </row>
    <row r="117" spans="1:28" ht="110.25" x14ac:dyDescent="0.25">
      <c r="A117" s="27" t="s">
        <v>183</v>
      </c>
      <c r="B117" s="28" t="s">
        <v>211</v>
      </c>
      <c r="C117" s="27" t="s">
        <v>212</v>
      </c>
      <c r="D117" s="26" t="s">
        <v>29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2" t="s">
        <v>213</v>
      </c>
      <c r="M117" s="31">
        <v>5.16</v>
      </c>
      <c r="N117" s="31">
        <v>0</v>
      </c>
      <c r="O117" s="31">
        <v>107.18</v>
      </c>
      <c r="P117" s="31">
        <v>0</v>
      </c>
      <c r="Q117" s="31">
        <v>0</v>
      </c>
      <c r="R117" s="31">
        <v>0</v>
      </c>
      <c r="S117" s="31">
        <v>0</v>
      </c>
      <c r="T117" s="30">
        <f t="shared" si="40"/>
        <v>5.16</v>
      </c>
      <c r="U117" s="30">
        <f t="shared" si="40"/>
        <v>0</v>
      </c>
      <c r="V117" s="30">
        <f t="shared" si="39"/>
        <v>107.18</v>
      </c>
      <c r="W117" s="30">
        <f t="shared" si="39"/>
        <v>0</v>
      </c>
      <c r="X117" s="30">
        <f t="shared" si="39"/>
        <v>0</v>
      </c>
      <c r="Y117" s="30">
        <f t="shared" si="39"/>
        <v>0</v>
      </c>
      <c r="Z117" s="30">
        <f t="shared" si="39"/>
        <v>0</v>
      </c>
      <c r="AA117" s="31" t="s">
        <v>538</v>
      </c>
      <c r="AB117" s="1"/>
    </row>
    <row r="118" spans="1:28" ht="110.25" x14ac:dyDescent="0.25">
      <c r="A118" s="27" t="s">
        <v>183</v>
      </c>
      <c r="B118" s="28" t="s">
        <v>214</v>
      </c>
      <c r="C118" s="27" t="s">
        <v>215</v>
      </c>
      <c r="D118" s="26" t="s">
        <v>29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2" t="s">
        <v>213</v>
      </c>
      <c r="M118" s="31">
        <v>0.45</v>
      </c>
      <c r="N118" s="31">
        <v>0</v>
      </c>
      <c r="O118" s="31">
        <v>14.301</v>
      </c>
      <c r="P118" s="31">
        <v>0</v>
      </c>
      <c r="Q118" s="31">
        <v>0</v>
      </c>
      <c r="R118" s="31">
        <v>0</v>
      </c>
      <c r="S118" s="31">
        <v>0</v>
      </c>
      <c r="T118" s="30">
        <f t="shared" si="40"/>
        <v>0.45</v>
      </c>
      <c r="U118" s="30">
        <f t="shared" si="40"/>
        <v>0</v>
      </c>
      <c r="V118" s="30">
        <f t="shared" si="39"/>
        <v>14.301</v>
      </c>
      <c r="W118" s="30">
        <f t="shared" si="39"/>
        <v>0</v>
      </c>
      <c r="X118" s="30">
        <f t="shared" si="39"/>
        <v>0</v>
      </c>
      <c r="Y118" s="30">
        <f t="shared" si="39"/>
        <v>0</v>
      </c>
      <c r="Z118" s="30">
        <f t="shared" si="39"/>
        <v>0</v>
      </c>
      <c r="AA118" s="31" t="s">
        <v>538</v>
      </c>
      <c r="AB118" s="1"/>
    </row>
    <row r="119" spans="1:28" ht="110.25" x14ac:dyDescent="0.25">
      <c r="A119" s="27" t="s">
        <v>183</v>
      </c>
      <c r="B119" s="28" t="s">
        <v>216</v>
      </c>
      <c r="C119" s="27" t="s">
        <v>217</v>
      </c>
      <c r="D119" s="26" t="s">
        <v>29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3" t="s">
        <v>29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0">
        <f t="shared" si="40"/>
        <v>0</v>
      </c>
      <c r="U119" s="30">
        <f t="shared" si="40"/>
        <v>0</v>
      </c>
      <c r="V119" s="30">
        <f t="shared" si="39"/>
        <v>0</v>
      </c>
      <c r="W119" s="30">
        <f t="shared" si="39"/>
        <v>0</v>
      </c>
      <c r="X119" s="30">
        <f t="shared" si="39"/>
        <v>0</v>
      </c>
      <c r="Y119" s="30">
        <f t="shared" si="39"/>
        <v>0</v>
      </c>
      <c r="Z119" s="30">
        <f t="shared" si="39"/>
        <v>0</v>
      </c>
      <c r="AA119" s="31" t="s">
        <v>29</v>
      </c>
      <c r="AB119" s="1"/>
    </row>
    <row r="120" spans="1:28" ht="31.5" x14ac:dyDescent="0.25">
      <c r="A120" s="27" t="s">
        <v>218</v>
      </c>
      <c r="B120" s="28" t="s">
        <v>219</v>
      </c>
      <c r="C120" s="27" t="s">
        <v>28</v>
      </c>
      <c r="D120" s="26" t="s">
        <v>29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29" t="s">
        <v>29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0">
        <f t="shared" si="40"/>
        <v>0</v>
      </c>
      <c r="U120" s="30">
        <f t="shared" si="40"/>
        <v>0</v>
      </c>
      <c r="V120" s="30">
        <f t="shared" si="39"/>
        <v>0</v>
      </c>
      <c r="W120" s="30">
        <f t="shared" si="39"/>
        <v>0</v>
      </c>
      <c r="X120" s="30">
        <f t="shared" si="39"/>
        <v>0</v>
      </c>
      <c r="Y120" s="30">
        <f t="shared" si="39"/>
        <v>0</v>
      </c>
      <c r="Z120" s="30">
        <f t="shared" si="39"/>
        <v>0</v>
      </c>
      <c r="AA120" s="25" t="s">
        <v>29</v>
      </c>
      <c r="AB120" s="1"/>
    </row>
    <row r="121" spans="1:28" ht="31.5" x14ac:dyDescent="0.25">
      <c r="A121" s="27" t="s">
        <v>220</v>
      </c>
      <c r="B121" s="28" t="s">
        <v>221</v>
      </c>
      <c r="C121" s="27" t="s">
        <v>28</v>
      </c>
      <c r="D121" s="26" t="s">
        <v>29</v>
      </c>
      <c r="E121" s="35">
        <f t="shared" ref="E121:K121" si="43">SUM(E122:E214)</f>
        <v>0</v>
      </c>
      <c r="F121" s="35">
        <f t="shared" si="43"/>
        <v>0</v>
      </c>
      <c r="G121" s="35">
        <f t="shared" si="43"/>
        <v>0</v>
      </c>
      <c r="H121" s="35">
        <f t="shared" si="43"/>
        <v>0</v>
      </c>
      <c r="I121" s="35">
        <f t="shared" si="43"/>
        <v>0</v>
      </c>
      <c r="J121" s="35">
        <f t="shared" si="43"/>
        <v>0</v>
      </c>
      <c r="K121" s="35">
        <f t="shared" si="43"/>
        <v>0</v>
      </c>
      <c r="L121" s="29" t="s">
        <v>29</v>
      </c>
      <c r="M121" s="35">
        <f t="shared" ref="M121:S121" si="44">SUM(M122:M214)</f>
        <v>0</v>
      </c>
      <c r="N121" s="35">
        <f t="shared" si="44"/>
        <v>0</v>
      </c>
      <c r="O121" s="35">
        <f t="shared" si="44"/>
        <v>0</v>
      </c>
      <c r="P121" s="35">
        <f t="shared" si="44"/>
        <v>0</v>
      </c>
      <c r="Q121" s="35">
        <f t="shared" si="44"/>
        <v>0</v>
      </c>
      <c r="R121" s="35">
        <f t="shared" si="44"/>
        <v>0</v>
      </c>
      <c r="S121" s="35">
        <f t="shared" si="44"/>
        <v>412</v>
      </c>
      <c r="T121" s="30">
        <f t="shared" si="40"/>
        <v>0</v>
      </c>
      <c r="U121" s="30">
        <f t="shared" si="40"/>
        <v>0</v>
      </c>
      <c r="V121" s="30">
        <f t="shared" si="39"/>
        <v>0</v>
      </c>
      <c r="W121" s="30">
        <f t="shared" si="39"/>
        <v>0</v>
      </c>
      <c r="X121" s="30">
        <f t="shared" si="39"/>
        <v>0</v>
      </c>
      <c r="Y121" s="30">
        <f t="shared" si="39"/>
        <v>0</v>
      </c>
      <c r="Z121" s="30">
        <f t="shared" si="39"/>
        <v>412</v>
      </c>
      <c r="AA121" s="25" t="s">
        <v>29</v>
      </c>
      <c r="AB121" s="1"/>
    </row>
    <row r="122" spans="1:28" ht="126" x14ac:dyDescent="0.25">
      <c r="A122" s="27" t="s">
        <v>220</v>
      </c>
      <c r="B122" s="28" t="s">
        <v>222</v>
      </c>
      <c r="C122" s="27" t="s">
        <v>223</v>
      </c>
      <c r="D122" s="26" t="s">
        <v>29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29" t="s">
        <v>29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0">
        <f t="shared" si="40"/>
        <v>0</v>
      </c>
      <c r="U122" s="30">
        <f t="shared" si="40"/>
        <v>0</v>
      </c>
      <c r="V122" s="30">
        <f t="shared" si="39"/>
        <v>0</v>
      </c>
      <c r="W122" s="30">
        <f t="shared" si="39"/>
        <v>0</v>
      </c>
      <c r="X122" s="30">
        <f t="shared" si="39"/>
        <v>0</v>
      </c>
      <c r="Y122" s="30">
        <f t="shared" si="39"/>
        <v>0</v>
      </c>
      <c r="Z122" s="30">
        <f t="shared" si="39"/>
        <v>0</v>
      </c>
      <c r="AA122" s="31" t="s">
        <v>29</v>
      </c>
      <c r="AB122" s="1"/>
    </row>
    <row r="123" spans="1:28" ht="94.5" x14ac:dyDescent="0.25">
      <c r="A123" s="27" t="s">
        <v>220</v>
      </c>
      <c r="B123" s="28" t="s">
        <v>224</v>
      </c>
      <c r="C123" s="27" t="s">
        <v>225</v>
      </c>
      <c r="D123" s="26" t="s">
        <v>29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29" t="s">
        <v>29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0">
        <f t="shared" si="40"/>
        <v>0</v>
      </c>
      <c r="U123" s="30">
        <f t="shared" si="40"/>
        <v>0</v>
      </c>
      <c r="V123" s="30">
        <f t="shared" si="39"/>
        <v>0</v>
      </c>
      <c r="W123" s="30">
        <f t="shared" si="39"/>
        <v>0</v>
      </c>
      <c r="X123" s="30">
        <f t="shared" si="39"/>
        <v>0</v>
      </c>
      <c r="Y123" s="30">
        <f t="shared" si="39"/>
        <v>0</v>
      </c>
      <c r="Z123" s="30">
        <f t="shared" si="39"/>
        <v>0</v>
      </c>
      <c r="AA123" s="31" t="s">
        <v>29</v>
      </c>
      <c r="AB123" s="1"/>
    </row>
    <row r="124" spans="1:28" ht="94.5" x14ac:dyDescent="0.25">
      <c r="A124" s="27" t="s">
        <v>220</v>
      </c>
      <c r="B124" s="28" t="s">
        <v>226</v>
      </c>
      <c r="C124" s="27" t="s">
        <v>227</v>
      </c>
      <c r="D124" s="26" t="s">
        <v>29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29" t="s">
        <v>29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0">
        <f t="shared" si="40"/>
        <v>0</v>
      </c>
      <c r="U124" s="30">
        <f t="shared" si="40"/>
        <v>0</v>
      </c>
      <c r="V124" s="30">
        <f t="shared" si="39"/>
        <v>0</v>
      </c>
      <c r="W124" s="30">
        <f t="shared" si="39"/>
        <v>0</v>
      </c>
      <c r="X124" s="30">
        <f t="shared" si="39"/>
        <v>0</v>
      </c>
      <c r="Y124" s="30">
        <f t="shared" si="39"/>
        <v>0</v>
      </c>
      <c r="Z124" s="30">
        <f t="shared" si="39"/>
        <v>0</v>
      </c>
      <c r="AA124" s="31" t="s">
        <v>29</v>
      </c>
      <c r="AB124" s="1"/>
    </row>
    <row r="125" spans="1:28" ht="94.5" x14ac:dyDescent="0.25">
      <c r="A125" s="27" t="s">
        <v>220</v>
      </c>
      <c r="B125" s="28" t="s">
        <v>228</v>
      </c>
      <c r="C125" s="27" t="s">
        <v>229</v>
      </c>
      <c r="D125" s="26" t="s">
        <v>29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29" t="s">
        <v>29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0">
        <f t="shared" si="40"/>
        <v>0</v>
      </c>
      <c r="U125" s="30">
        <f t="shared" si="40"/>
        <v>0</v>
      </c>
      <c r="V125" s="30">
        <f t="shared" si="39"/>
        <v>0</v>
      </c>
      <c r="W125" s="30">
        <f t="shared" si="39"/>
        <v>0</v>
      </c>
      <c r="X125" s="30">
        <f t="shared" si="39"/>
        <v>0</v>
      </c>
      <c r="Y125" s="30">
        <f t="shared" si="39"/>
        <v>0</v>
      </c>
      <c r="Z125" s="30">
        <f t="shared" si="39"/>
        <v>0</v>
      </c>
      <c r="AA125" s="31" t="s">
        <v>29</v>
      </c>
      <c r="AB125" s="1"/>
    </row>
    <row r="126" spans="1:28" ht="94.5" x14ac:dyDescent="0.25">
      <c r="A126" s="27" t="s">
        <v>220</v>
      </c>
      <c r="B126" s="28" t="s">
        <v>230</v>
      </c>
      <c r="C126" s="27" t="s">
        <v>231</v>
      </c>
      <c r="D126" s="26" t="s">
        <v>29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29" t="s">
        <v>29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0">
        <f t="shared" si="40"/>
        <v>0</v>
      </c>
      <c r="U126" s="30">
        <f t="shared" si="40"/>
        <v>0</v>
      </c>
      <c r="V126" s="30">
        <f t="shared" si="39"/>
        <v>0</v>
      </c>
      <c r="W126" s="30">
        <f t="shared" si="39"/>
        <v>0</v>
      </c>
      <c r="X126" s="30">
        <f t="shared" si="39"/>
        <v>0</v>
      </c>
      <c r="Y126" s="30">
        <f t="shared" si="39"/>
        <v>0</v>
      </c>
      <c r="Z126" s="30">
        <f t="shared" si="39"/>
        <v>0</v>
      </c>
      <c r="AA126" s="31" t="s">
        <v>29</v>
      </c>
      <c r="AB126" s="1"/>
    </row>
    <row r="127" spans="1:28" ht="94.5" x14ac:dyDescent="0.25">
      <c r="A127" s="27" t="s">
        <v>220</v>
      </c>
      <c r="B127" s="28" t="s">
        <v>232</v>
      </c>
      <c r="C127" s="27" t="s">
        <v>233</v>
      </c>
      <c r="D127" s="26" t="s">
        <v>29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29" t="s">
        <v>29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0">
        <f t="shared" si="40"/>
        <v>0</v>
      </c>
      <c r="U127" s="30">
        <f t="shared" si="40"/>
        <v>0</v>
      </c>
      <c r="V127" s="30">
        <f t="shared" si="39"/>
        <v>0</v>
      </c>
      <c r="W127" s="30">
        <f t="shared" si="39"/>
        <v>0</v>
      </c>
      <c r="X127" s="30">
        <f t="shared" si="39"/>
        <v>0</v>
      </c>
      <c r="Y127" s="30">
        <f t="shared" si="39"/>
        <v>0</v>
      </c>
      <c r="Z127" s="30">
        <f t="shared" si="39"/>
        <v>0</v>
      </c>
      <c r="AA127" s="31" t="s">
        <v>29</v>
      </c>
      <c r="AB127" s="1"/>
    </row>
    <row r="128" spans="1:28" ht="94.5" x14ac:dyDescent="0.25">
      <c r="A128" s="27" t="s">
        <v>220</v>
      </c>
      <c r="B128" s="28" t="s">
        <v>234</v>
      </c>
      <c r="C128" s="27" t="s">
        <v>235</v>
      </c>
      <c r="D128" s="26" t="s">
        <v>29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29" t="s">
        <v>29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0">
        <f t="shared" si="40"/>
        <v>0</v>
      </c>
      <c r="U128" s="30">
        <f t="shared" si="40"/>
        <v>0</v>
      </c>
      <c r="V128" s="30">
        <f t="shared" si="39"/>
        <v>0</v>
      </c>
      <c r="W128" s="30">
        <f t="shared" si="39"/>
        <v>0</v>
      </c>
      <c r="X128" s="30">
        <f t="shared" si="39"/>
        <v>0</v>
      </c>
      <c r="Y128" s="30">
        <f t="shared" si="39"/>
        <v>0</v>
      </c>
      <c r="Z128" s="30">
        <f t="shared" si="39"/>
        <v>0</v>
      </c>
      <c r="AA128" s="31" t="s">
        <v>29</v>
      </c>
      <c r="AB128" s="1"/>
    </row>
    <row r="129" spans="1:28" ht="94.5" x14ac:dyDescent="0.25">
      <c r="A129" s="27" t="s">
        <v>220</v>
      </c>
      <c r="B129" s="28" t="s">
        <v>236</v>
      </c>
      <c r="C129" s="27" t="s">
        <v>237</v>
      </c>
      <c r="D129" s="26" t="s">
        <v>29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29" t="s">
        <v>29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0">
        <f t="shared" si="40"/>
        <v>0</v>
      </c>
      <c r="U129" s="30">
        <f t="shared" si="40"/>
        <v>0</v>
      </c>
      <c r="V129" s="30">
        <f t="shared" si="39"/>
        <v>0</v>
      </c>
      <c r="W129" s="30">
        <f t="shared" si="39"/>
        <v>0</v>
      </c>
      <c r="X129" s="30">
        <f t="shared" si="39"/>
        <v>0</v>
      </c>
      <c r="Y129" s="30">
        <f t="shared" si="39"/>
        <v>0</v>
      </c>
      <c r="Z129" s="30">
        <f t="shared" si="39"/>
        <v>0</v>
      </c>
      <c r="AA129" s="31" t="s">
        <v>29</v>
      </c>
      <c r="AB129" s="1"/>
    </row>
    <row r="130" spans="1:28" ht="94.5" x14ac:dyDescent="0.25">
      <c r="A130" s="27" t="s">
        <v>220</v>
      </c>
      <c r="B130" s="28" t="s">
        <v>238</v>
      </c>
      <c r="C130" s="27" t="s">
        <v>239</v>
      </c>
      <c r="D130" s="26" t="s">
        <v>29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29" t="s">
        <v>29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0">
        <f t="shared" si="40"/>
        <v>0</v>
      </c>
      <c r="U130" s="30">
        <f t="shared" si="40"/>
        <v>0</v>
      </c>
      <c r="V130" s="30">
        <f t="shared" si="39"/>
        <v>0</v>
      </c>
      <c r="W130" s="30">
        <f t="shared" si="39"/>
        <v>0</v>
      </c>
      <c r="X130" s="30">
        <f t="shared" si="39"/>
        <v>0</v>
      </c>
      <c r="Y130" s="30">
        <f t="shared" si="39"/>
        <v>0</v>
      </c>
      <c r="Z130" s="30">
        <f t="shared" si="39"/>
        <v>0</v>
      </c>
      <c r="AA130" s="31" t="s">
        <v>29</v>
      </c>
      <c r="AB130" s="1"/>
    </row>
    <row r="131" spans="1:28" ht="94.5" x14ac:dyDescent="0.25">
      <c r="A131" s="27" t="s">
        <v>220</v>
      </c>
      <c r="B131" s="28" t="s">
        <v>240</v>
      </c>
      <c r="C131" s="27" t="s">
        <v>241</v>
      </c>
      <c r="D131" s="26" t="s">
        <v>29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29" t="s">
        <v>29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0">
        <f t="shared" si="40"/>
        <v>0</v>
      </c>
      <c r="U131" s="30">
        <f t="shared" si="40"/>
        <v>0</v>
      </c>
      <c r="V131" s="30">
        <f t="shared" si="39"/>
        <v>0</v>
      </c>
      <c r="W131" s="30">
        <f t="shared" si="39"/>
        <v>0</v>
      </c>
      <c r="X131" s="30">
        <f t="shared" si="39"/>
        <v>0</v>
      </c>
      <c r="Y131" s="30">
        <f t="shared" si="39"/>
        <v>0</v>
      </c>
      <c r="Z131" s="30">
        <f t="shared" si="39"/>
        <v>0</v>
      </c>
      <c r="AA131" s="31" t="s">
        <v>29</v>
      </c>
      <c r="AB131" s="1"/>
    </row>
    <row r="132" spans="1:28" ht="94.5" x14ac:dyDescent="0.25">
      <c r="A132" s="27" t="s">
        <v>220</v>
      </c>
      <c r="B132" s="28" t="s">
        <v>242</v>
      </c>
      <c r="C132" s="27" t="s">
        <v>243</v>
      </c>
      <c r="D132" s="26" t="s">
        <v>29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29" t="s">
        <v>29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0">
        <f t="shared" si="40"/>
        <v>0</v>
      </c>
      <c r="U132" s="30">
        <f t="shared" si="40"/>
        <v>0</v>
      </c>
      <c r="V132" s="30">
        <f t="shared" si="39"/>
        <v>0</v>
      </c>
      <c r="W132" s="30">
        <f t="shared" si="39"/>
        <v>0</v>
      </c>
      <c r="X132" s="30">
        <f t="shared" si="39"/>
        <v>0</v>
      </c>
      <c r="Y132" s="30">
        <f t="shared" si="39"/>
        <v>0</v>
      </c>
      <c r="Z132" s="30">
        <f t="shared" si="39"/>
        <v>0</v>
      </c>
      <c r="AA132" s="31" t="s">
        <v>29</v>
      </c>
      <c r="AB132" s="1"/>
    </row>
    <row r="133" spans="1:28" ht="94.5" x14ac:dyDescent="0.25">
      <c r="A133" s="27" t="s">
        <v>220</v>
      </c>
      <c r="B133" s="28" t="s">
        <v>244</v>
      </c>
      <c r="C133" s="27" t="s">
        <v>245</v>
      </c>
      <c r="D133" s="26" t="s">
        <v>29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29" t="s">
        <v>29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0">
        <f t="shared" si="40"/>
        <v>0</v>
      </c>
      <c r="U133" s="30">
        <f t="shared" si="40"/>
        <v>0</v>
      </c>
      <c r="V133" s="30">
        <f t="shared" si="39"/>
        <v>0</v>
      </c>
      <c r="W133" s="30">
        <f t="shared" si="39"/>
        <v>0</v>
      </c>
      <c r="X133" s="30">
        <f t="shared" si="39"/>
        <v>0</v>
      </c>
      <c r="Y133" s="30">
        <f t="shared" si="39"/>
        <v>0</v>
      </c>
      <c r="Z133" s="30">
        <f t="shared" si="39"/>
        <v>0</v>
      </c>
      <c r="AA133" s="31" t="s">
        <v>29</v>
      </c>
      <c r="AB133" s="1"/>
    </row>
    <row r="134" spans="1:28" ht="94.5" x14ac:dyDescent="0.25">
      <c r="A134" s="27" t="s">
        <v>220</v>
      </c>
      <c r="B134" s="28" t="s">
        <v>246</v>
      </c>
      <c r="C134" s="27" t="s">
        <v>247</v>
      </c>
      <c r="D134" s="26" t="s">
        <v>29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29" t="s">
        <v>29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0">
        <f t="shared" si="40"/>
        <v>0</v>
      </c>
      <c r="U134" s="30">
        <f t="shared" si="40"/>
        <v>0</v>
      </c>
      <c r="V134" s="30">
        <f t="shared" si="39"/>
        <v>0</v>
      </c>
      <c r="W134" s="30">
        <f t="shared" si="39"/>
        <v>0</v>
      </c>
      <c r="X134" s="30">
        <f t="shared" si="39"/>
        <v>0</v>
      </c>
      <c r="Y134" s="30">
        <f t="shared" si="39"/>
        <v>0</v>
      </c>
      <c r="Z134" s="30">
        <f t="shared" si="39"/>
        <v>0</v>
      </c>
      <c r="AA134" s="31" t="s">
        <v>29</v>
      </c>
      <c r="AB134" s="1"/>
    </row>
    <row r="135" spans="1:28" ht="94.5" x14ac:dyDescent="0.25">
      <c r="A135" s="27" t="s">
        <v>220</v>
      </c>
      <c r="B135" s="28" t="s">
        <v>248</v>
      </c>
      <c r="C135" s="27" t="s">
        <v>249</v>
      </c>
      <c r="D135" s="26" t="s">
        <v>29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29" t="s">
        <v>29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0">
        <f t="shared" si="40"/>
        <v>0</v>
      </c>
      <c r="U135" s="30">
        <f t="shared" si="40"/>
        <v>0</v>
      </c>
      <c r="V135" s="30">
        <f t="shared" si="39"/>
        <v>0</v>
      </c>
      <c r="W135" s="30">
        <f t="shared" si="39"/>
        <v>0</v>
      </c>
      <c r="X135" s="30">
        <f t="shared" si="39"/>
        <v>0</v>
      </c>
      <c r="Y135" s="30">
        <f t="shared" si="39"/>
        <v>0</v>
      </c>
      <c r="Z135" s="30">
        <f t="shared" si="39"/>
        <v>0</v>
      </c>
      <c r="AA135" s="31" t="s">
        <v>29</v>
      </c>
      <c r="AB135" s="1"/>
    </row>
    <row r="136" spans="1:28" ht="94.5" x14ac:dyDescent="0.25">
      <c r="A136" s="27" t="s">
        <v>220</v>
      </c>
      <c r="B136" s="28" t="s">
        <v>250</v>
      </c>
      <c r="C136" s="27" t="s">
        <v>251</v>
      </c>
      <c r="D136" s="26" t="s">
        <v>29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29" t="s">
        <v>29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0">
        <f t="shared" si="40"/>
        <v>0</v>
      </c>
      <c r="U136" s="30">
        <f t="shared" si="40"/>
        <v>0</v>
      </c>
      <c r="V136" s="30">
        <f t="shared" si="39"/>
        <v>0</v>
      </c>
      <c r="W136" s="30">
        <f t="shared" si="39"/>
        <v>0</v>
      </c>
      <c r="X136" s="30">
        <f t="shared" si="39"/>
        <v>0</v>
      </c>
      <c r="Y136" s="30">
        <f t="shared" si="39"/>
        <v>0</v>
      </c>
      <c r="Z136" s="30">
        <f t="shared" si="39"/>
        <v>0</v>
      </c>
      <c r="AA136" s="31" t="s">
        <v>29</v>
      </c>
      <c r="AB136" s="1"/>
    </row>
    <row r="137" spans="1:28" ht="94.5" x14ac:dyDescent="0.25">
      <c r="A137" s="27" t="s">
        <v>220</v>
      </c>
      <c r="B137" s="28" t="s">
        <v>252</v>
      </c>
      <c r="C137" s="27" t="s">
        <v>253</v>
      </c>
      <c r="D137" s="26" t="s">
        <v>29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29" t="s">
        <v>29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0">
        <f t="shared" si="40"/>
        <v>0</v>
      </c>
      <c r="U137" s="30">
        <f t="shared" si="40"/>
        <v>0</v>
      </c>
      <c r="V137" s="30">
        <f t="shared" si="39"/>
        <v>0</v>
      </c>
      <c r="W137" s="30">
        <f t="shared" si="39"/>
        <v>0</v>
      </c>
      <c r="X137" s="30">
        <f t="shared" si="39"/>
        <v>0</v>
      </c>
      <c r="Y137" s="30">
        <f t="shared" si="39"/>
        <v>0</v>
      </c>
      <c r="Z137" s="30">
        <f t="shared" si="39"/>
        <v>0</v>
      </c>
      <c r="AA137" s="31" t="s">
        <v>29</v>
      </c>
      <c r="AB137" s="1"/>
    </row>
    <row r="138" spans="1:28" ht="94.5" x14ac:dyDescent="0.25">
      <c r="A138" s="27" t="s">
        <v>220</v>
      </c>
      <c r="B138" s="28" t="s">
        <v>254</v>
      </c>
      <c r="C138" s="27" t="s">
        <v>255</v>
      </c>
      <c r="D138" s="26" t="s">
        <v>29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29" t="s">
        <v>29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0">
        <f t="shared" si="40"/>
        <v>0</v>
      </c>
      <c r="U138" s="30">
        <f t="shared" si="40"/>
        <v>0</v>
      </c>
      <c r="V138" s="30">
        <f t="shared" si="39"/>
        <v>0</v>
      </c>
      <c r="W138" s="30">
        <f t="shared" si="39"/>
        <v>0</v>
      </c>
      <c r="X138" s="30">
        <f t="shared" si="39"/>
        <v>0</v>
      </c>
      <c r="Y138" s="30">
        <f t="shared" si="39"/>
        <v>0</v>
      </c>
      <c r="Z138" s="30">
        <f t="shared" si="39"/>
        <v>0</v>
      </c>
      <c r="AA138" s="31" t="s">
        <v>29</v>
      </c>
      <c r="AB138" s="1"/>
    </row>
    <row r="139" spans="1:28" ht="94.5" x14ac:dyDescent="0.25">
      <c r="A139" s="27" t="s">
        <v>220</v>
      </c>
      <c r="B139" s="28" t="s">
        <v>256</v>
      </c>
      <c r="C139" s="27" t="s">
        <v>257</v>
      </c>
      <c r="D139" s="26" t="s">
        <v>29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29" t="s">
        <v>29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0">
        <f t="shared" si="40"/>
        <v>0</v>
      </c>
      <c r="U139" s="30">
        <f t="shared" si="40"/>
        <v>0</v>
      </c>
      <c r="V139" s="30">
        <f t="shared" si="39"/>
        <v>0</v>
      </c>
      <c r="W139" s="30">
        <f t="shared" si="39"/>
        <v>0</v>
      </c>
      <c r="X139" s="30">
        <f t="shared" si="39"/>
        <v>0</v>
      </c>
      <c r="Y139" s="30">
        <f t="shared" si="39"/>
        <v>0</v>
      </c>
      <c r="Z139" s="30">
        <f t="shared" si="39"/>
        <v>0</v>
      </c>
      <c r="AA139" s="31" t="s">
        <v>29</v>
      </c>
      <c r="AB139" s="1"/>
    </row>
    <row r="140" spans="1:28" ht="94.5" x14ac:dyDescent="0.25">
      <c r="A140" s="27" t="s">
        <v>220</v>
      </c>
      <c r="B140" s="28" t="s">
        <v>258</v>
      </c>
      <c r="C140" s="27" t="s">
        <v>259</v>
      </c>
      <c r="D140" s="26" t="s">
        <v>29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29" t="s">
        <v>29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0">
        <f t="shared" si="40"/>
        <v>0</v>
      </c>
      <c r="U140" s="30">
        <f t="shared" si="40"/>
        <v>0</v>
      </c>
      <c r="V140" s="30">
        <f t="shared" si="39"/>
        <v>0</v>
      </c>
      <c r="W140" s="30">
        <f t="shared" si="39"/>
        <v>0</v>
      </c>
      <c r="X140" s="30">
        <f t="shared" si="39"/>
        <v>0</v>
      </c>
      <c r="Y140" s="30">
        <f t="shared" si="39"/>
        <v>0</v>
      </c>
      <c r="Z140" s="30">
        <f t="shared" si="39"/>
        <v>0</v>
      </c>
      <c r="AA140" s="31" t="s">
        <v>29</v>
      </c>
      <c r="AB140" s="1"/>
    </row>
    <row r="141" spans="1:28" ht="94.5" x14ac:dyDescent="0.25">
      <c r="A141" s="27" t="s">
        <v>220</v>
      </c>
      <c r="B141" s="28" t="s">
        <v>260</v>
      </c>
      <c r="C141" s="27" t="s">
        <v>261</v>
      </c>
      <c r="D141" s="26" t="s">
        <v>29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29" t="s">
        <v>29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0">
        <f t="shared" si="40"/>
        <v>0</v>
      </c>
      <c r="U141" s="30">
        <f t="shared" si="40"/>
        <v>0</v>
      </c>
      <c r="V141" s="30">
        <f t="shared" si="39"/>
        <v>0</v>
      </c>
      <c r="W141" s="30">
        <f t="shared" si="39"/>
        <v>0</v>
      </c>
      <c r="X141" s="30">
        <f t="shared" si="39"/>
        <v>0</v>
      </c>
      <c r="Y141" s="30">
        <f t="shared" si="39"/>
        <v>0</v>
      </c>
      <c r="Z141" s="30">
        <f t="shared" si="39"/>
        <v>0</v>
      </c>
      <c r="AA141" s="31" t="s">
        <v>29</v>
      </c>
      <c r="AB141" s="1"/>
    </row>
    <row r="142" spans="1:28" ht="94.5" x14ac:dyDescent="0.25">
      <c r="A142" s="27" t="s">
        <v>220</v>
      </c>
      <c r="B142" s="28" t="s">
        <v>262</v>
      </c>
      <c r="C142" s="27" t="s">
        <v>263</v>
      </c>
      <c r="D142" s="26" t="s">
        <v>29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29" t="s">
        <v>29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0">
        <f t="shared" si="40"/>
        <v>0</v>
      </c>
      <c r="U142" s="30">
        <f t="shared" si="40"/>
        <v>0</v>
      </c>
      <c r="V142" s="30">
        <f t="shared" si="39"/>
        <v>0</v>
      </c>
      <c r="W142" s="30">
        <f t="shared" si="39"/>
        <v>0</v>
      </c>
      <c r="X142" s="30">
        <f t="shared" si="39"/>
        <v>0</v>
      </c>
      <c r="Y142" s="30">
        <f t="shared" si="39"/>
        <v>0</v>
      </c>
      <c r="Z142" s="30">
        <f t="shared" si="39"/>
        <v>0</v>
      </c>
      <c r="AA142" s="31" t="s">
        <v>29</v>
      </c>
      <c r="AB142" s="1"/>
    </row>
    <row r="143" spans="1:28" ht="94.5" x14ac:dyDescent="0.25">
      <c r="A143" s="27" t="s">
        <v>220</v>
      </c>
      <c r="B143" s="28" t="s">
        <v>264</v>
      </c>
      <c r="C143" s="27" t="s">
        <v>265</v>
      </c>
      <c r="D143" s="26" t="s">
        <v>29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29" t="s">
        <v>29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0">
        <f t="shared" si="40"/>
        <v>0</v>
      </c>
      <c r="U143" s="30">
        <f t="shared" si="40"/>
        <v>0</v>
      </c>
      <c r="V143" s="30">
        <f t="shared" si="39"/>
        <v>0</v>
      </c>
      <c r="W143" s="30">
        <f t="shared" si="39"/>
        <v>0</v>
      </c>
      <c r="X143" s="30">
        <f t="shared" si="39"/>
        <v>0</v>
      </c>
      <c r="Y143" s="30">
        <f t="shared" si="39"/>
        <v>0</v>
      </c>
      <c r="Z143" s="30">
        <f t="shared" si="39"/>
        <v>0</v>
      </c>
      <c r="AA143" s="31" t="s">
        <v>29</v>
      </c>
      <c r="AB143" s="1"/>
    </row>
    <row r="144" spans="1:28" ht="94.5" x14ac:dyDescent="0.25">
      <c r="A144" s="27" t="s">
        <v>220</v>
      </c>
      <c r="B144" s="28" t="s">
        <v>266</v>
      </c>
      <c r="C144" s="27" t="s">
        <v>267</v>
      </c>
      <c r="D144" s="26" t="s">
        <v>29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29" t="s">
        <v>29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0">
        <f t="shared" si="40"/>
        <v>0</v>
      </c>
      <c r="U144" s="30">
        <f t="shared" si="40"/>
        <v>0</v>
      </c>
      <c r="V144" s="30">
        <f t="shared" si="39"/>
        <v>0</v>
      </c>
      <c r="W144" s="30">
        <f t="shared" si="39"/>
        <v>0</v>
      </c>
      <c r="X144" s="30">
        <f t="shared" si="39"/>
        <v>0</v>
      </c>
      <c r="Y144" s="30">
        <f t="shared" si="39"/>
        <v>0</v>
      </c>
      <c r="Z144" s="30">
        <f t="shared" si="39"/>
        <v>0</v>
      </c>
      <c r="AA144" s="31" t="s">
        <v>29</v>
      </c>
      <c r="AB144" s="1"/>
    </row>
    <row r="145" spans="1:28" ht="94.5" x14ac:dyDescent="0.25">
      <c r="A145" s="27" t="s">
        <v>220</v>
      </c>
      <c r="B145" s="28" t="s">
        <v>268</v>
      </c>
      <c r="C145" s="27" t="s">
        <v>269</v>
      </c>
      <c r="D145" s="26" t="s">
        <v>29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29" t="s">
        <v>29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0">
        <f t="shared" si="40"/>
        <v>0</v>
      </c>
      <c r="U145" s="30">
        <f t="shared" si="40"/>
        <v>0</v>
      </c>
      <c r="V145" s="30">
        <f t="shared" si="39"/>
        <v>0</v>
      </c>
      <c r="W145" s="30">
        <f t="shared" si="39"/>
        <v>0</v>
      </c>
      <c r="X145" s="30">
        <f t="shared" si="39"/>
        <v>0</v>
      </c>
      <c r="Y145" s="30">
        <f t="shared" si="39"/>
        <v>0</v>
      </c>
      <c r="Z145" s="30">
        <f t="shared" si="39"/>
        <v>0</v>
      </c>
      <c r="AA145" s="31" t="s">
        <v>29</v>
      </c>
      <c r="AB145" s="1"/>
    </row>
    <row r="146" spans="1:28" ht="94.5" x14ac:dyDescent="0.25">
      <c r="A146" s="27" t="s">
        <v>220</v>
      </c>
      <c r="B146" s="28" t="s">
        <v>270</v>
      </c>
      <c r="C146" s="27" t="s">
        <v>271</v>
      </c>
      <c r="D146" s="26" t="s">
        <v>29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29" t="s">
        <v>29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0">
        <f t="shared" si="40"/>
        <v>0</v>
      </c>
      <c r="U146" s="30">
        <f t="shared" si="40"/>
        <v>0</v>
      </c>
      <c r="V146" s="30">
        <f t="shared" si="39"/>
        <v>0</v>
      </c>
      <c r="W146" s="30">
        <f t="shared" si="39"/>
        <v>0</v>
      </c>
      <c r="X146" s="30">
        <f t="shared" si="39"/>
        <v>0</v>
      </c>
      <c r="Y146" s="30">
        <f t="shared" si="39"/>
        <v>0</v>
      </c>
      <c r="Z146" s="30">
        <f t="shared" si="39"/>
        <v>0</v>
      </c>
      <c r="AA146" s="31" t="s">
        <v>29</v>
      </c>
      <c r="AB146" s="1"/>
    </row>
    <row r="147" spans="1:28" ht="94.5" x14ac:dyDescent="0.25">
      <c r="A147" s="27" t="s">
        <v>220</v>
      </c>
      <c r="B147" s="28" t="s">
        <v>272</v>
      </c>
      <c r="C147" s="27" t="s">
        <v>273</v>
      </c>
      <c r="D147" s="26" t="s">
        <v>29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29" t="s">
        <v>29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0">
        <f t="shared" si="40"/>
        <v>0</v>
      </c>
      <c r="U147" s="30">
        <f t="shared" si="40"/>
        <v>0</v>
      </c>
      <c r="V147" s="30">
        <f t="shared" si="39"/>
        <v>0</v>
      </c>
      <c r="W147" s="30">
        <f t="shared" si="39"/>
        <v>0</v>
      </c>
      <c r="X147" s="30">
        <f t="shared" si="39"/>
        <v>0</v>
      </c>
      <c r="Y147" s="30">
        <f t="shared" si="39"/>
        <v>0</v>
      </c>
      <c r="Z147" s="30">
        <f t="shared" si="39"/>
        <v>0</v>
      </c>
      <c r="AA147" s="31" t="s">
        <v>29</v>
      </c>
      <c r="AB147" s="1"/>
    </row>
    <row r="148" spans="1:28" ht="94.5" x14ac:dyDescent="0.25">
      <c r="A148" s="27" t="s">
        <v>220</v>
      </c>
      <c r="B148" s="28" t="s">
        <v>274</v>
      </c>
      <c r="C148" s="27" t="s">
        <v>275</v>
      </c>
      <c r="D148" s="26" t="s">
        <v>29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29" t="s">
        <v>29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0">
        <f t="shared" si="40"/>
        <v>0</v>
      </c>
      <c r="U148" s="30">
        <f t="shared" si="40"/>
        <v>0</v>
      </c>
      <c r="V148" s="30">
        <f t="shared" si="40"/>
        <v>0</v>
      </c>
      <c r="W148" s="30">
        <f t="shared" si="40"/>
        <v>0</v>
      </c>
      <c r="X148" s="30">
        <f t="shared" si="40"/>
        <v>0</v>
      </c>
      <c r="Y148" s="30">
        <f t="shared" si="40"/>
        <v>0</v>
      </c>
      <c r="Z148" s="30">
        <f t="shared" si="40"/>
        <v>0</v>
      </c>
      <c r="AA148" s="31" t="s">
        <v>29</v>
      </c>
      <c r="AB148" s="1"/>
    </row>
    <row r="149" spans="1:28" ht="94.5" x14ac:dyDescent="0.25">
      <c r="A149" s="27" t="s">
        <v>220</v>
      </c>
      <c r="B149" s="28" t="s">
        <v>276</v>
      </c>
      <c r="C149" s="27" t="s">
        <v>277</v>
      </c>
      <c r="D149" s="26" t="s">
        <v>29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29" t="s">
        <v>29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0">
        <f t="shared" si="40"/>
        <v>0</v>
      </c>
      <c r="U149" s="30">
        <f t="shared" si="40"/>
        <v>0</v>
      </c>
      <c r="V149" s="30">
        <f t="shared" si="40"/>
        <v>0</v>
      </c>
      <c r="W149" s="30">
        <f t="shared" si="40"/>
        <v>0</v>
      </c>
      <c r="X149" s="30">
        <f t="shared" si="40"/>
        <v>0</v>
      </c>
      <c r="Y149" s="30">
        <f t="shared" si="40"/>
        <v>0</v>
      </c>
      <c r="Z149" s="30">
        <f t="shared" si="40"/>
        <v>0</v>
      </c>
      <c r="AA149" s="31" t="s">
        <v>29</v>
      </c>
      <c r="AB149" s="1"/>
    </row>
    <row r="150" spans="1:28" ht="94.5" x14ac:dyDescent="0.25">
      <c r="A150" s="27" t="s">
        <v>220</v>
      </c>
      <c r="B150" s="28" t="s">
        <v>278</v>
      </c>
      <c r="C150" s="27" t="s">
        <v>279</v>
      </c>
      <c r="D150" s="26" t="s">
        <v>29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29" t="s">
        <v>29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0">
        <f t="shared" si="40"/>
        <v>0</v>
      </c>
      <c r="U150" s="30">
        <f t="shared" si="40"/>
        <v>0</v>
      </c>
      <c r="V150" s="30">
        <f t="shared" si="40"/>
        <v>0</v>
      </c>
      <c r="W150" s="30">
        <f t="shared" si="40"/>
        <v>0</v>
      </c>
      <c r="X150" s="30">
        <f t="shared" si="40"/>
        <v>0</v>
      </c>
      <c r="Y150" s="30">
        <f t="shared" si="40"/>
        <v>0</v>
      </c>
      <c r="Z150" s="30">
        <f t="shared" si="40"/>
        <v>0</v>
      </c>
      <c r="AA150" s="31" t="s">
        <v>29</v>
      </c>
      <c r="AB150" s="1"/>
    </row>
    <row r="151" spans="1:28" ht="94.5" x14ac:dyDescent="0.25">
      <c r="A151" s="27" t="s">
        <v>220</v>
      </c>
      <c r="B151" s="28" t="s">
        <v>280</v>
      </c>
      <c r="C151" s="27" t="s">
        <v>281</v>
      </c>
      <c r="D151" s="26" t="s">
        <v>29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29" t="s">
        <v>29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0">
        <f t="shared" si="40"/>
        <v>0</v>
      </c>
      <c r="U151" s="30">
        <f t="shared" si="40"/>
        <v>0</v>
      </c>
      <c r="V151" s="30">
        <f t="shared" si="40"/>
        <v>0</v>
      </c>
      <c r="W151" s="30">
        <f t="shared" si="40"/>
        <v>0</v>
      </c>
      <c r="X151" s="30">
        <f t="shared" si="40"/>
        <v>0</v>
      </c>
      <c r="Y151" s="30">
        <f t="shared" si="40"/>
        <v>0</v>
      </c>
      <c r="Z151" s="30">
        <f t="shared" si="40"/>
        <v>0</v>
      </c>
      <c r="AA151" s="31" t="s">
        <v>29</v>
      </c>
      <c r="AB151" s="1"/>
    </row>
    <row r="152" spans="1:28" ht="94.5" x14ac:dyDescent="0.25">
      <c r="A152" s="27" t="s">
        <v>220</v>
      </c>
      <c r="B152" s="28" t="s">
        <v>282</v>
      </c>
      <c r="C152" s="27" t="s">
        <v>283</v>
      </c>
      <c r="D152" s="26" t="s">
        <v>29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29" t="s">
        <v>29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0">
        <f t="shared" si="40"/>
        <v>0</v>
      </c>
      <c r="U152" s="30">
        <f t="shared" si="40"/>
        <v>0</v>
      </c>
      <c r="V152" s="30">
        <f t="shared" si="40"/>
        <v>0</v>
      </c>
      <c r="W152" s="30">
        <f t="shared" si="40"/>
        <v>0</v>
      </c>
      <c r="X152" s="30">
        <f t="shared" si="40"/>
        <v>0</v>
      </c>
      <c r="Y152" s="30">
        <f t="shared" si="40"/>
        <v>0</v>
      </c>
      <c r="Z152" s="30">
        <f t="shared" si="40"/>
        <v>0</v>
      </c>
      <c r="AA152" s="31" t="s">
        <v>29</v>
      </c>
      <c r="AB152" s="1"/>
    </row>
    <row r="153" spans="1:28" ht="94.5" x14ac:dyDescent="0.25">
      <c r="A153" s="27" t="s">
        <v>220</v>
      </c>
      <c r="B153" s="28" t="s">
        <v>284</v>
      </c>
      <c r="C153" s="27" t="s">
        <v>285</v>
      </c>
      <c r="D153" s="26" t="s">
        <v>29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29" t="s">
        <v>29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0">
        <f t="shared" si="40"/>
        <v>0</v>
      </c>
      <c r="U153" s="30">
        <f t="shared" si="40"/>
        <v>0</v>
      </c>
      <c r="V153" s="30">
        <f t="shared" si="40"/>
        <v>0</v>
      </c>
      <c r="W153" s="30">
        <f t="shared" si="40"/>
        <v>0</v>
      </c>
      <c r="X153" s="30">
        <f t="shared" si="40"/>
        <v>0</v>
      </c>
      <c r="Y153" s="30">
        <f t="shared" si="40"/>
        <v>0</v>
      </c>
      <c r="Z153" s="30">
        <f t="shared" si="40"/>
        <v>0</v>
      </c>
      <c r="AA153" s="31" t="s">
        <v>29</v>
      </c>
      <c r="AB153" s="1"/>
    </row>
    <row r="154" spans="1:28" ht="94.5" x14ac:dyDescent="0.25">
      <c r="A154" s="27" t="s">
        <v>220</v>
      </c>
      <c r="B154" s="28" t="s">
        <v>286</v>
      </c>
      <c r="C154" s="27" t="s">
        <v>287</v>
      </c>
      <c r="D154" s="26" t="s">
        <v>29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29" t="s">
        <v>29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0">
        <f t="shared" si="40"/>
        <v>0</v>
      </c>
      <c r="U154" s="30">
        <f t="shared" si="40"/>
        <v>0</v>
      </c>
      <c r="V154" s="30">
        <f t="shared" si="40"/>
        <v>0</v>
      </c>
      <c r="W154" s="30">
        <f t="shared" si="40"/>
        <v>0</v>
      </c>
      <c r="X154" s="30">
        <f t="shared" si="40"/>
        <v>0</v>
      </c>
      <c r="Y154" s="30">
        <f t="shared" si="40"/>
        <v>0</v>
      </c>
      <c r="Z154" s="30">
        <f t="shared" si="40"/>
        <v>0</v>
      </c>
      <c r="AA154" s="31" t="s">
        <v>29</v>
      </c>
      <c r="AB154" s="1"/>
    </row>
    <row r="155" spans="1:28" ht="94.5" x14ac:dyDescent="0.25">
      <c r="A155" s="27" t="s">
        <v>220</v>
      </c>
      <c r="B155" s="28" t="s">
        <v>288</v>
      </c>
      <c r="C155" s="27" t="s">
        <v>289</v>
      </c>
      <c r="D155" s="26" t="s">
        <v>29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29" t="s">
        <v>29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0">
        <f t="shared" si="40"/>
        <v>0</v>
      </c>
      <c r="U155" s="30">
        <f t="shared" si="40"/>
        <v>0</v>
      </c>
      <c r="V155" s="30">
        <f t="shared" si="40"/>
        <v>0</v>
      </c>
      <c r="W155" s="30">
        <f t="shared" si="40"/>
        <v>0</v>
      </c>
      <c r="X155" s="30">
        <f t="shared" si="40"/>
        <v>0</v>
      </c>
      <c r="Y155" s="30">
        <f t="shared" si="40"/>
        <v>0</v>
      </c>
      <c r="Z155" s="30">
        <f t="shared" si="40"/>
        <v>0</v>
      </c>
      <c r="AA155" s="31" t="s">
        <v>29</v>
      </c>
      <c r="AB155" s="1"/>
    </row>
    <row r="156" spans="1:28" ht="126" x14ac:dyDescent="0.25">
      <c r="A156" s="27" t="s">
        <v>220</v>
      </c>
      <c r="B156" s="28" t="s">
        <v>290</v>
      </c>
      <c r="C156" s="27" t="s">
        <v>291</v>
      </c>
      <c r="D156" s="26" t="s">
        <v>29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29" t="s">
        <v>29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0">
        <f t="shared" si="40"/>
        <v>0</v>
      </c>
      <c r="U156" s="30">
        <f t="shared" si="40"/>
        <v>0</v>
      </c>
      <c r="V156" s="30">
        <f t="shared" si="40"/>
        <v>0</v>
      </c>
      <c r="W156" s="30">
        <f t="shared" si="40"/>
        <v>0</v>
      </c>
      <c r="X156" s="30">
        <f t="shared" si="40"/>
        <v>0</v>
      </c>
      <c r="Y156" s="30">
        <f t="shared" si="40"/>
        <v>0</v>
      </c>
      <c r="Z156" s="30">
        <f t="shared" si="40"/>
        <v>0</v>
      </c>
      <c r="AA156" s="31" t="s">
        <v>29</v>
      </c>
      <c r="AB156" s="1"/>
    </row>
    <row r="157" spans="1:28" ht="110.25" x14ac:dyDescent="0.25">
      <c r="A157" s="27" t="s">
        <v>220</v>
      </c>
      <c r="B157" s="28" t="s">
        <v>292</v>
      </c>
      <c r="C157" s="27" t="s">
        <v>293</v>
      </c>
      <c r="D157" s="26" t="s">
        <v>29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29" t="s">
        <v>29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0">
        <f t="shared" si="40"/>
        <v>0</v>
      </c>
      <c r="U157" s="30">
        <f t="shared" si="40"/>
        <v>0</v>
      </c>
      <c r="V157" s="30">
        <f t="shared" si="40"/>
        <v>0</v>
      </c>
      <c r="W157" s="30">
        <f t="shared" si="40"/>
        <v>0</v>
      </c>
      <c r="X157" s="30">
        <f t="shared" si="40"/>
        <v>0</v>
      </c>
      <c r="Y157" s="30">
        <f t="shared" si="40"/>
        <v>0</v>
      </c>
      <c r="Z157" s="30">
        <f t="shared" si="40"/>
        <v>0</v>
      </c>
      <c r="AA157" s="31" t="s">
        <v>29</v>
      </c>
      <c r="AB157" s="1"/>
    </row>
    <row r="158" spans="1:28" ht="110.25" x14ac:dyDescent="0.25">
      <c r="A158" s="27" t="s">
        <v>220</v>
      </c>
      <c r="B158" s="28" t="s">
        <v>294</v>
      </c>
      <c r="C158" s="27" t="s">
        <v>295</v>
      </c>
      <c r="D158" s="26" t="s">
        <v>29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29" t="s">
        <v>29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0">
        <f t="shared" si="40"/>
        <v>0</v>
      </c>
      <c r="U158" s="30">
        <f t="shared" si="40"/>
        <v>0</v>
      </c>
      <c r="V158" s="30">
        <f t="shared" si="40"/>
        <v>0</v>
      </c>
      <c r="W158" s="30">
        <f t="shared" si="40"/>
        <v>0</v>
      </c>
      <c r="X158" s="30">
        <f t="shared" si="40"/>
        <v>0</v>
      </c>
      <c r="Y158" s="30">
        <f t="shared" si="40"/>
        <v>0</v>
      </c>
      <c r="Z158" s="30">
        <f t="shared" si="40"/>
        <v>0</v>
      </c>
      <c r="AA158" s="31" t="s">
        <v>29</v>
      </c>
      <c r="AB158" s="1"/>
    </row>
    <row r="159" spans="1:28" ht="110.25" x14ac:dyDescent="0.25">
      <c r="A159" s="27" t="s">
        <v>220</v>
      </c>
      <c r="B159" s="28" t="s">
        <v>296</v>
      </c>
      <c r="C159" s="27" t="s">
        <v>297</v>
      </c>
      <c r="D159" s="26" t="s">
        <v>29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29" t="s">
        <v>29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0">
        <f t="shared" si="40"/>
        <v>0</v>
      </c>
      <c r="U159" s="30">
        <f t="shared" si="40"/>
        <v>0</v>
      </c>
      <c r="V159" s="30">
        <f t="shared" si="40"/>
        <v>0</v>
      </c>
      <c r="W159" s="30">
        <f t="shared" si="40"/>
        <v>0</v>
      </c>
      <c r="X159" s="30">
        <f t="shared" si="40"/>
        <v>0</v>
      </c>
      <c r="Y159" s="30">
        <f t="shared" si="40"/>
        <v>0</v>
      </c>
      <c r="Z159" s="30">
        <f t="shared" si="40"/>
        <v>0</v>
      </c>
      <c r="AA159" s="31" t="s">
        <v>29</v>
      </c>
      <c r="AB159" s="1"/>
    </row>
    <row r="160" spans="1:28" ht="110.25" x14ac:dyDescent="0.25">
      <c r="A160" s="27" t="s">
        <v>220</v>
      </c>
      <c r="B160" s="28" t="s">
        <v>298</v>
      </c>
      <c r="C160" s="27" t="s">
        <v>299</v>
      </c>
      <c r="D160" s="26" t="s">
        <v>29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29" t="s">
        <v>29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0">
        <f t="shared" si="40"/>
        <v>0</v>
      </c>
      <c r="U160" s="30">
        <f t="shared" si="40"/>
        <v>0</v>
      </c>
      <c r="V160" s="30">
        <f t="shared" si="40"/>
        <v>0</v>
      </c>
      <c r="W160" s="30">
        <f t="shared" si="40"/>
        <v>0</v>
      </c>
      <c r="X160" s="30">
        <f t="shared" si="40"/>
        <v>0</v>
      </c>
      <c r="Y160" s="30">
        <f t="shared" si="40"/>
        <v>0</v>
      </c>
      <c r="Z160" s="30">
        <f t="shared" si="40"/>
        <v>0</v>
      </c>
      <c r="AA160" s="31" t="s">
        <v>29</v>
      </c>
      <c r="AB160" s="1"/>
    </row>
    <row r="161" spans="1:28" ht="94.5" x14ac:dyDescent="0.25">
      <c r="A161" s="27" t="s">
        <v>220</v>
      </c>
      <c r="B161" s="28" t="s">
        <v>300</v>
      </c>
      <c r="C161" s="27" t="s">
        <v>301</v>
      </c>
      <c r="D161" s="26" t="s">
        <v>29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29" t="s">
        <v>29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0">
        <f t="shared" ref="T161:Z197" si="45">IF($E161="нд","нд",(M161)-(E161))</f>
        <v>0</v>
      </c>
      <c r="U161" s="30">
        <f t="shared" si="45"/>
        <v>0</v>
      </c>
      <c r="V161" s="30">
        <f t="shared" si="45"/>
        <v>0</v>
      </c>
      <c r="W161" s="30">
        <f t="shared" si="45"/>
        <v>0</v>
      </c>
      <c r="X161" s="30">
        <f t="shared" si="45"/>
        <v>0</v>
      </c>
      <c r="Y161" s="30">
        <f t="shared" si="45"/>
        <v>0</v>
      </c>
      <c r="Z161" s="30">
        <f t="shared" si="45"/>
        <v>0</v>
      </c>
      <c r="AA161" s="31" t="s">
        <v>29</v>
      </c>
      <c r="AB161" s="1"/>
    </row>
    <row r="162" spans="1:28" ht="94.5" x14ac:dyDescent="0.25">
      <c r="A162" s="27" t="s">
        <v>220</v>
      </c>
      <c r="B162" s="28" t="s">
        <v>302</v>
      </c>
      <c r="C162" s="27" t="s">
        <v>303</v>
      </c>
      <c r="D162" s="26" t="s">
        <v>29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29" t="s">
        <v>29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0">
        <f t="shared" si="45"/>
        <v>0</v>
      </c>
      <c r="U162" s="30">
        <f t="shared" si="45"/>
        <v>0</v>
      </c>
      <c r="V162" s="30">
        <f t="shared" si="45"/>
        <v>0</v>
      </c>
      <c r="W162" s="30">
        <f t="shared" si="45"/>
        <v>0</v>
      </c>
      <c r="X162" s="30">
        <f t="shared" si="45"/>
        <v>0</v>
      </c>
      <c r="Y162" s="30">
        <f t="shared" si="45"/>
        <v>0</v>
      </c>
      <c r="Z162" s="30">
        <f t="shared" si="45"/>
        <v>0</v>
      </c>
      <c r="AA162" s="31" t="s">
        <v>29</v>
      </c>
      <c r="AB162" s="1"/>
    </row>
    <row r="163" spans="1:28" ht="94.5" x14ac:dyDescent="0.25">
      <c r="A163" s="27" t="s">
        <v>220</v>
      </c>
      <c r="B163" s="28" t="s">
        <v>304</v>
      </c>
      <c r="C163" s="27" t="s">
        <v>305</v>
      </c>
      <c r="D163" s="26" t="s">
        <v>29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29" t="s">
        <v>29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0">
        <f t="shared" si="45"/>
        <v>0</v>
      </c>
      <c r="U163" s="30">
        <f t="shared" si="45"/>
        <v>0</v>
      </c>
      <c r="V163" s="30">
        <f t="shared" si="45"/>
        <v>0</v>
      </c>
      <c r="W163" s="30">
        <f t="shared" si="45"/>
        <v>0</v>
      </c>
      <c r="X163" s="30">
        <f t="shared" si="45"/>
        <v>0</v>
      </c>
      <c r="Y163" s="30">
        <f t="shared" si="45"/>
        <v>0</v>
      </c>
      <c r="Z163" s="30">
        <f t="shared" si="45"/>
        <v>0</v>
      </c>
      <c r="AA163" s="31" t="s">
        <v>29</v>
      </c>
      <c r="AB163" s="1"/>
    </row>
    <row r="164" spans="1:28" ht="110.25" x14ac:dyDescent="0.25">
      <c r="A164" s="27" t="s">
        <v>220</v>
      </c>
      <c r="B164" s="28" t="s">
        <v>306</v>
      </c>
      <c r="C164" s="27" t="s">
        <v>307</v>
      </c>
      <c r="D164" s="26" t="s">
        <v>29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29" t="s">
        <v>29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0">
        <f t="shared" si="45"/>
        <v>0</v>
      </c>
      <c r="U164" s="30">
        <f t="shared" si="45"/>
        <v>0</v>
      </c>
      <c r="V164" s="30">
        <f t="shared" si="45"/>
        <v>0</v>
      </c>
      <c r="W164" s="30">
        <f t="shared" si="45"/>
        <v>0</v>
      </c>
      <c r="X164" s="30">
        <f t="shared" si="45"/>
        <v>0</v>
      </c>
      <c r="Y164" s="30">
        <f t="shared" si="45"/>
        <v>0</v>
      </c>
      <c r="Z164" s="30">
        <f t="shared" si="45"/>
        <v>0</v>
      </c>
      <c r="AA164" s="31" t="s">
        <v>29</v>
      </c>
      <c r="AB164" s="1"/>
    </row>
    <row r="165" spans="1:28" ht="94.5" x14ac:dyDescent="0.25">
      <c r="A165" s="27" t="s">
        <v>220</v>
      </c>
      <c r="B165" s="28" t="s">
        <v>308</v>
      </c>
      <c r="C165" s="27" t="s">
        <v>309</v>
      </c>
      <c r="D165" s="26" t="s">
        <v>29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29" t="s">
        <v>29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0">
        <f t="shared" si="45"/>
        <v>0</v>
      </c>
      <c r="U165" s="30">
        <f t="shared" si="45"/>
        <v>0</v>
      </c>
      <c r="V165" s="30">
        <f t="shared" si="45"/>
        <v>0</v>
      </c>
      <c r="W165" s="30">
        <f t="shared" si="45"/>
        <v>0</v>
      </c>
      <c r="X165" s="30">
        <f t="shared" si="45"/>
        <v>0</v>
      </c>
      <c r="Y165" s="30">
        <f t="shared" si="45"/>
        <v>0</v>
      </c>
      <c r="Z165" s="30">
        <f t="shared" si="45"/>
        <v>0</v>
      </c>
      <c r="AA165" s="31" t="s">
        <v>29</v>
      </c>
      <c r="AB165" s="1"/>
    </row>
    <row r="166" spans="1:28" ht="110.25" x14ac:dyDescent="0.25">
      <c r="A166" s="27" t="s">
        <v>220</v>
      </c>
      <c r="B166" s="28" t="s">
        <v>310</v>
      </c>
      <c r="C166" s="27" t="s">
        <v>311</v>
      </c>
      <c r="D166" s="26" t="s">
        <v>29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29" t="s">
        <v>29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0">
        <f t="shared" si="45"/>
        <v>0</v>
      </c>
      <c r="U166" s="30">
        <f t="shared" si="45"/>
        <v>0</v>
      </c>
      <c r="V166" s="30">
        <f t="shared" si="45"/>
        <v>0</v>
      </c>
      <c r="W166" s="30">
        <f t="shared" si="45"/>
        <v>0</v>
      </c>
      <c r="X166" s="30">
        <f t="shared" si="45"/>
        <v>0</v>
      </c>
      <c r="Y166" s="30">
        <f t="shared" si="45"/>
        <v>0</v>
      </c>
      <c r="Z166" s="30">
        <f t="shared" si="45"/>
        <v>0</v>
      </c>
      <c r="AA166" s="31" t="s">
        <v>29</v>
      </c>
      <c r="AB166" s="1"/>
    </row>
    <row r="167" spans="1:28" ht="94.5" x14ac:dyDescent="0.25">
      <c r="A167" s="27" t="s">
        <v>220</v>
      </c>
      <c r="B167" s="28" t="s">
        <v>312</v>
      </c>
      <c r="C167" s="27" t="s">
        <v>313</v>
      </c>
      <c r="D167" s="26" t="s">
        <v>29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29" t="s">
        <v>29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0">
        <f t="shared" si="45"/>
        <v>0</v>
      </c>
      <c r="U167" s="30">
        <f t="shared" si="45"/>
        <v>0</v>
      </c>
      <c r="V167" s="30">
        <f t="shared" si="45"/>
        <v>0</v>
      </c>
      <c r="W167" s="30">
        <f t="shared" si="45"/>
        <v>0</v>
      </c>
      <c r="X167" s="30">
        <f t="shared" si="45"/>
        <v>0</v>
      </c>
      <c r="Y167" s="30">
        <f t="shared" si="45"/>
        <v>0</v>
      </c>
      <c r="Z167" s="30">
        <f t="shared" si="45"/>
        <v>0</v>
      </c>
      <c r="AA167" s="31" t="s">
        <v>29</v>
      </c>
      <c r="AB167" s="1"/>
    </row>
    <row r="168" spans="1:28" ht="110.25" x14ac:dyDescent="0.25">
      <c r="A168" s="27" t="s">
        <v>220</v>
      </c>
      <c r="B168" s="28" t="s">
        <v>314</v>
      </c>
      <c r="C168" s="27" t="s">
        <v>315</v>
      </c>
      <c r="D168" s="26" t="s">
        <v>29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29" t="s">
        <v>29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0">
        <f t="shared" si="45"/>
        <v>0</v>
      </c>
      <c r="U168" s="30">
        <f t="shared" si="45"/>
        <v>0</v>
      </c>
      <c r="V168" s="30">
        <f t="shared" si="45"/>
        <v>0</v>
      </c>
      <c r="W168" s="30">
        <f t="shared" si="45"/>
        <v>0</v>
      </c>
      <c r="X168" s="30">
        <f t="shared" si="45"/>
        <v>0</v>
      </c>
      <c r="Y168" s="30">
        <f t="shared" si="45"/>
        <v>0</v>
      </c>
      <c r="Z168" s="30">
        <f t="shared" si="45"/>
        <v>0</v>
      </c>
      <c r="AA168" s="31" t="s">
        <v>29</v>
      </c>
      <c r="AB168" s="1"/>
    </row>
    <row r="169" spans="1:28" ht="110.25" x14ac:dyDescent="0.25">
      <c r="A169" s="27" t="s">
        <v>220</v>
      </c>
      <c r="B169" s="28" t="s">
        <v>316</v>
      </c>
      <c r="C169" s="27" t="s">
        <v>317</v>
      </c>
      <c r="D169" s="26" t="s">
        <v>29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29" t="s">
        <v>29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0">
        <f t="shared" si="45"/>
        <v>0</v>
      </c>
      <c r="U169" s="30">
        <f t="shared" si="45"/>
        <v>0</v>
      </c>
      <c r="V169" s="30">
        <f t="shared" si="45"/>
        <v>0</v>
      </c>
      <c r="W169" s="30">
        <f t="shared" si="45"/>
        <v>0</v>
      </c>
      <c r="X169" s="30">
        <f t="shared" si="45"/>
        <v>0</v>
      </c>
      <c r="Y169" s="30">
        <f t="shared" si="45"/>
        <v>0</v>
      </c>
      <c r="Z169" s="30">
        <f t="shared" si="45"/>
        <v>0</v>
      </c>
      <c r="AA169" s="31" t="s">
        <v>29</v>
      </c>
      <c r="AB169" s="1"/>
    </row>
    <row r="170" spans="1:28" ht="126" x14ac:dyDescent="0.25">
      <c r="A170" s="27" t="s">
        <v>220</v>
      </c>
      <c r="B170" s="28" t="s">
        <v>318</v>
      </c>
      <c r="C170" s="27" t="s">
        <v>319</v>
      </c>
      <c r="D170" s="26" t="s">
        <v>29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29" t="s">
        <v>29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0">
        <f t="shared" si="45"/>
        <v>0</v>
      </c>
      <c r="U170" s="30">
        <f t="shared" si="45"/>
        <v>0</v>
      </c>
      <c r="V170" s="30">
        <f t="shared" si="45"/>
        <v>0</v>
      </c>
      <c r="W170" s="30">
        <f t="shared" si="45"/>
        <v>0</v>
      </c>
      <c r="X170" s="30">
        <f t="shared" si="45"/>
        <v>0</v>
      </c>
      <c r="Y170" s="30">
        <f t="shared" si="45"/>
        <v>0</v>
      </c>
      <c r="Z170" s="30">
        <f t="shared" si="45"/>
        <v>0</v>
      </c>
      <c r="AA170" s="31" t="s">
        <v>29</v>
      </c>
      <c r="AB170" s="1"/>
    </row>
    <row r="171" spans="1:28" ht="110.25" x14ac:dyDescent="0.25">
      <c r="A171" s="27" t="s">
        <v>220</v>
      </c>
      <c r="B171" s="28" t="s">
        <v>320</v>
      </c>
      <c r="C171" s="27" t="s">
        <v>321</v>
      </c>
      <c r="D171" s="26" t="s">
        <v>29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29" t="s">
        <v>29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0">
        <f t="shared" si="45"/>
        <v>0</v>
      </c>
      <c r="U171" s="30">
        <f t="shared" si="45"/>
        <v>0</v>
      </c>
      <c r="V171" s="30">
        <f t="shared" si="45"/>
        <v>0</v>
      </c>
      <c r="W171" s="30">
        <f t="shared" si="45"/>
        <v>0</v>
      </c>
      <c r="X171" s="30">
        <f t="shared" si="45"/>
        <v>0</v>
      </c>
      <c r="Y171" s="30">
        <f t="shared" si="45"/>
        <v>0</v>
      </c>
      <c r="Z171" s="30">
        <f t="shared" si="45"/>
        <v>0</v>
      </c>
      <c r="AA171" s="31" t="s">
        <v>29</v>
      </c>
      <c r="AB171" s="1"/>
    </row>
    <row r="172" spans="1:28" ht="110.25" x14ac:dyDescent="0.25">
      <c r="A172" s="27" t="s">
        <v>220</v>
      </c>
      <c r="B172" s="28" t="s">
        <v>322</v>
      </c>
      <c r="C172" s="27" t="s">
        <v>323</v>
      </c>
      <c r="D172" s="26" t="s">
        <v>29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29" t="s">
        <v>29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0">
        <f t="shared" si="45"/>
        <v>0</v>
      </c>
      <c r="U172" s="30">
        <f t="shared" si="45"/>
        <v>0</v>
      </c>
      <c r="V172" s="30">
        <f t="shared" si="45"/>
        <v>0</v>
      </c>
      <c r="W172" s="30">
        <f t="shared" si="45"/>
        <v>0</v>
      </c>
      <c r="X172" s="30">
        <f t="shared" si="45"/>
        <v>0</v>
      </c>
      <c r="Y172" s="30">
        <f t="shared" si="45"/>
        <v>0</v>
      </c>
      <c r="Z172" s="30">
        <f t="shared" si="45"/>
        <v>0</v>
      </c>
      <c r="AA172" s="31" t="s">
        <v>29</v>
      </c>
      <c r="AB172" s="1"/>
    </row>
    <row r="173" spans="1:28" ht="110.25" x14ac:dyDescent="0.25">
      <c r="A173" s="27" t="s">
        <v>220</v>
      </c>
      <c r="B173" s="28" t="s">
        <v>324</v>
      </c>
      <c r="C173" s="27" t="s">
        <v>325</v>
      </c>
      <c r="D173" s="26" t="s">
        <v>29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29" t="s">
        <v>29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0">
        <f t="shared" si="45"/>
        <v>0</v>
      </c>
      <c r="U173" s="30">
        <f t="shared" si="45"/>
        <v>0</v>
      </c>
      <c r="V173" s="30">
        <f t="shared" si="45"/>
        <v>0</v>
      </c>
      <c r="W173" s="30">
        <f t="shared" si="45"/>
        <v>0</v>
      </c>
      <c r="X173" s="30">
        <f t="shared" si="45"/>
        <v>0</v>
      </c>
      <c r="Y173" s="30">
        <f t="shared" si="45"/>
        <v>0</v>
      </c>
      <c r="Z173" s="30">
        <f t="shared" si="45"/>
        <v>0</v>
      </c>
      <c r="AA173" s="31" t="s">
        <v>29</v>
      </c>
      <c r="AB173" s="1"/>
    </row>
    <row r="174" spans="1:28" ht="110.25" x14ac:dyDescent="0.25">
      <c r="A174" s="27" t="s">
        <v>220</v>
      </c>
      <c r="B174" s="28" t="s">
        <v>326</v>
      </c>
      <c r="C174" s="27" t="s">
        <v>327</v>
      </c>
      <c r="D174" s="26" t="s">
        <v>29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29" t="s">
        <v>29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0">
        <f t="shared" si="45"/>
        <v>0</v>
      </c>
      <c r="U174" s="30">
        <f t="shared" si="45"/>
        <v>0</v>
      </c>
      <c r="V174" s="30">
        <f t="shared" si="45"/>
        <v>0</v>
      </c>
      <c r="W174" s="30">
        <f t="shared" si="45"/>
        <v>0</v>
      </c>
      <c r="X174" s="30">
        <f t="shared" si="45"/>
        <v>0</v>
      </c>
      <c r="Y174" s="30">
        <f t="shared" si="45"/>
        <v>0</v>
      </c>
      <c r="Z174" s="30">
        <f t="shared" si="45"/>
        <v>0</v>
      </c>
      <c r="AA174" s="31" t="s">
        <v>29</v>
      </c>
      <c r="AB174" s="1"/>
    </row>
    <row r="175" spans="1:28" ht="110.25" x14ac:dyDescent="0.25">
      <c r="A175" s="27" t="s">
        <v>220</v>
      </c>
      <c r="B175" s="28" t="s">
        <v>328</v>
      </c>
      <c r="C175" s="27" t="s">
        <v>329</v>
      </c>
      <c r="D175" s="26" t="s">
        <v>29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29" t="s">
        <v>29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0">
        <f t="shared" si="45"/>
        <v>0</v>
      </c>
      <c r="U175" s="30">
        <f t="shared" si="45"/>
        <v>0</v>
      </c>
      <c r="V175" s="30">
        <f t="shared" si="45"/>
        <v>0</v>
      </c>
      <c r="W175" s="30">
        <f t="shared" si="45"/>
        <v>0</v>
      </c>
      <c r="X175" s="30">
        <f t="shared" si="45"/>
        <v>0</v>
      </c>
      <c r="Y175" s="30">
        <f t="shared" si="45"/>
        <v>0</v>
      </c>
      <c r="Z175" s="30">
        <f t="shared" si="45"/>
        <v>0</v>
      </c>
      <c r="AA175" s="31" t="s">
        <v>29</v>
      </c>
      <c r="AB175" s="1"/>
    </row>
    <row r="176" spans="1:28" ht="110.25" x14ac:dyDescent="0.25">
      <c r="A176" s="27" t="s">
        <v>220</v>
      </c>
      <c r="B176" s="28" t="s">
        <v>330</v>
      </c>
      <c r="C176" s="27" t="s">
        <v>331</v>
      </c>
      <c r="D176" s="26" t="s">
        <v>29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29" t="s">
        <v>29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0">
        <f t="shared" si="45"/>
        <v>0</v>
      </c>
      <c r="U176" s="30">
        <f t="shared" si="45"/>
        <v>0</v>
      </c>
      <c r="V176" s="30">
        <f t="shared" si="45"/>
        <v>0</v>
      </c>
      <c r="W176" s="30">
        <f t="shared" si="45"/>
        <v>0</v>
      </c>
      <c r="X176" s="30">
        <f t="shared" si="45"/>
        <v>0</v>
      </c>
      <c r="Y176" s="30">
        <f t="shared" si="45"/>
        <v>0</v>
      </c>
      <c r="Z176" s="30">
        <f t="shared" si="45"/>
        <v>0</v>
      </c>
      <c r="AA176" s="31" t="s">
        <v>29</v>
      </c>
      <c r="AB176" s="1"/>
    </row>
    <row r="177" spans="1:28" ht="110.25" x14ac:dyDescent="0.25">
      <c r="A177" s="27" t="s">
        <v>220</v>
      </c>
      <c r="B177" s="28" t="s">
        <v>332</v>
      </c>
      <c r="C177" s="27" t="s">
        <v>333</v>
      </c>
      <c r="D177" s="26" t="s">
        <v>29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29" t="s">
        <v>29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0">
        <f t="shared" si="45"/>
        <v>0</v>
      </c>
      <c r="U177" s="30">
        <f t="shared" si="45"/>
        <v>0</v>
      </c>
      <c r="V177" s="30">
        <f t="shared" si="45"/>
        <v>0</v>
      </c>
      <c r="W177" s="30">
        <f t="shared" si="45"/>
        <v>0</v>
      </c>
      <c r="X177" s="30">
        <f t="shared" si="45"/>
        <v>0</v>
      </c>
      <c r="Y177" s="30">
        <f t="shared" si="45"/>
        <v>0</v>
      </c>
      <c r="Z177" s="30">
        <f t="shared" si="45"/>
        <v>0</v>
      </c>
      <c r="AA177" s="31" t="s">
        <v>29</v>
      </c>
      <c r="AB177" s="1"/>
    </row>
    <row r="178" spans="1:28" ht="94.5" x14ac:dyDescent="0.25">
      <c r="A178" s="27" t="s">
        <v>220</v>
      </c>
      <c r="B178" s="28" t="s">
        <v>334</v>
      </c>
      <c r="C178" s="27" t="s">
        <v>335</v>
      </c>
      <c r="D178" s="26" t="s">
        <v>29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29" t="s">
        <v>29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0">
        <f t="shared" si="45"/>
        <v>0</v>
      </c>
      <c r="U178" s="30">
        <f t="shared" si="45"/>
        <v>0</v>
      </c>
      <c r="V178" s="30">
        <f t="shared" si="45"/>
        <v>0</v>
      </c>
      <c r="W178" s="30">
        <f t="shared" si="45"/>
        <v>0</v>
      </c>
      <c r="X178" s="30">
        <f t="shared" si="45"/>
        <v>0</v>
      </c>
      <c r="Y178" s="30">
        <f t="shared" si="45"/>
        <v>0</v>
      </c>
      <c r="Z178" s="30">
        <f t="shared" si="45"/>
        <v>0</v>
      </c>
      <c r="AA178" s="31" t="s">
        <v>29</v>
      </c>
      <c r="AB178" s="1"/>
    </row>
    <row r="179" spans="1:28" ht="94.5" x14ac:dyDescent="0.25">
      <c r="A179" s="27" t="s">
        <v>220</v>
      </c>
      <c r="B179" s="28" t="s">
        <v>336</v>
      </c>
      <c r="C179" s="27" t="s">
        <v>337</v>
      </c>
      <c r="D179" s="26" t="s">
        <v>29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29" t="s">
        <v>29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0">
        <f t="shared" si="45"/>
        <v>0</v>
      </c>
      <c r="U179" s="30">
        <f t="shared" si="45"/>
        <v>0</v>
      </c>
      <c r="V179" s="30">
        <f t="shared" si="45"/>
        <v>0</v>
      </c>
      <c r="W179" s="30">
        <f t="shared" si="45"/>
        <v>0</v>
      </c>
      <c r="X179" s="30">
        <f t="shared" si="45"/>
        <v>0</v>
      </c>
      <c r="Y179" s="30">
        <f t="shared" si="45"/>
        <v>0</v>
      </c>
      <c r="Z179" s="30">
        <f t="shared" si="45"/>
        <v>0</v>
      </c>
      <c r="AA179" s="31" t="s">
        <v>29</v>
      </c>
      <c r="AB179" s="1"/>
    </row>
    <row r="180" spans="1:28" ht="110.25" x14ac:dyDescent="0.25">
      <c r="A180" s="27" t="s">
        <v>220</v>
      </c>
      <c r="B180" s="28" t="s">
        <v>338</v>
      </c>
      <c r="C180" s="27" t="s">
        <v>339</v>
      </c>
      <c r="D180" s="26" t="s">
        <v>29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29" t="s">
        <v>29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0">
        <f t="shared" si="45"/>
        <v>0</v>
      </c>
      <c r="U180" s="30">
        <f t="shared" si="45"/>
        <v>0</v>
      </c>
      <c r="V180" s="30">
        <f t="shared" si="45"/>
        <v>0</v>
      </c>
      <c r="W180" s="30">
        <f t="shared" si="45"/>
        <v>0</v>
      </c>
      <c r="X180" s="30">
        <f t="shared" si="45"/>
        <v>0</v>
      </c>
      <c r="Y180" s="30">
        <f t="shared" si="45"/>
        <v>0</v>
      </c>
      <c r="Z180" s="30">
        <f t="shared" si="45"/>
        <v>0</v>
      </c>
      <c r="AA180" s="31" t="s">
        <v>29</v>
      </c>
      <c r="AB180" s="1"/>
    </row>
    <row r="181" spans="1:28" ht="94.5" x14ac:dyDescent="0.25">
      <c r="A181" s="27" t="s">
        <v>220</v>
      </c>
      <c r="B181" s="28" t="s">
        <v>340</v>
      </c>
      <c r="C181" s="27" t="s">
        <v>341</v>
      </c>
      <c r="D181" s="26" t="s">
        <v>29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29" t="s">
        <v>29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0">
        <f t="shared" si="45"/>
        <v>0</v>
      </c>
      <c r="U181" s="30">
        <f t="shared" si="45"/>
        <v>0</v>
      </c>
      <c r="V181" s="30">
        <f t="shared" si="45"/>
        <v>0</v>
      </c>
      <c r="W181" s="30">
        <f t="shared" si="45"/>
        <v>0</v>
      </c>
      <c r="X181" s="30">
        <f t="shared" si="45"/>
        <v>0</v>
      </c>
      <c r="Y181" s="30">
        <f t="shared" si="45"/>
        <v>0</v>
      </c>
      <c r="Z181" s="30">
        <f t="shared" si="45"/>
        <v>0</v>
      </c>
      <c r="AA181" s="31" t="s">
        <v>29</v>
      </c>
      <c r="AB181" s="1"/>
    </row>
    <row r="182" spans="1:28" ht="110.25" x14ac:dyDescent="0.25">
      <c r="A182" s="27" t="s">
        <v>220</v>
      </c>
      <c r="B182" s="28" t="s">
        <v>342</v>
      </c>
      <c r="C182" s="27" t="s">
        <v>343</v>
      </c>
      <c r="D182" s="26" t="s">
        <v>29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29" t="s">
        <v>29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0">
        <f t="shared" si="45"/>
        <v>0</v>
      </c>
      <c r="U182" s="30">
        <f t="shared" si="45"/>
        <v>0</v>
      </c>
      <c r="V182" s="30">
        <f t="shared" si="45"/>
        <v>0</v>
      </c>
      <c r="W182" s="30">
        <f t="shared" si="45"/>
        <v>0</v>
      </c>
      <c r="X182" s="30">
        <f t="shared" si="45"/>
        <v>0</v>
      </c>
      <c r="Y182" s="30">
        <f t="shared" si="45"/>
        <v>0</v>
      </c>
      <c r="Z182" s="30">
        <f t="shared" si="45"/>
        <v>0</v>
      </c>
      <c r="AA182" s="31" t="s">
        <v>29</v>
      </c>
      <c r="AB182" s="1"/>
    </row>
    <row r="183" spans="1:28" ht="94.5" x14ac:dyDescent="0.25">
      <c r="A183" s="27" t="s">
        <v>220</v>
      </c>
      <c r="B183" s="28" t="s">
        <v>344</v>
      </c>
      <c r="C183" s="27" t="s">
        <v>345</v>
      </c>
      <c r="D183" s="26" t="s">
        <v>29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29" t="s">
        <v>29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0">
        <f t="shared" si="45"/>
        <v>0</v>
      </c>
      <c r="U183" s="30">
        <f t="shared" si="45"/>
        <v>0</v>
      </c>
      <c r="V183" s="30">
        <f t="shared" si="45"/>
        <v>0</v>
      </c>
      <c r="W183" s="30">
        <f t="shared" si="45"/>
        <v>0</v>
      </c>
      <c r="X183" s="30">
        <f t="shared" si="45"/>
        <v>0</v>
      </c>
      <c r="Y183" s="30">
        <f t="shared" si="45"/>
        <v>0</v>
      </c>
      <c r="Z183" s="30">
        <f t="shared" si="45"/>
        <v>0</v>
      </c>
      <c r="AA183" s="31" t="s">
        <v>29</v>
      </c>
      <c r="AB183" s="1"/>
    </row>
    <row r="184" spans="1:28" ht="78.75" x14ac:dyDescent="0.25">
      <c r="A184" s="27" t="s">
        <v>220</v>
      </c>
      <c r="B184" s="28" t="s">
        <v>346</v>
      </c>
      <c r="C184" s="27" t="s">
        <v>347</v>
      </c>
      <c r="D184" s="26" t="s">
        <v>29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29" t="s">
        <v>29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0">
        <f t="shared" si="45"/>
        <v>0</v>
      </c>
      <c r="U184" s="30">
        <f t="shared" si="45"/>
        <v>0</v>
      </c>
      <c r="V184" s="30">
        <f t="shared" si="45"/>
        <v>0</v>
      </c>
      <c r="W184" s="30">
        <f t="shared" si="45"/>
        <v>0</v>
      </c>
      <c r="X184" s="30">
        <f t="shared" si="45"/>
        <v>0</v>
      </c>
      <c r="Y184" s="30">
        <f t="shared" si="45"/>
        <v>0</v>
      </c>
      <c r="Z184" s="30">
        <f t="shared" si="45"/>
        <v>0</v>
      </c>
      <c r="AA184" s="31" t="s">
        <v>29</v>
      </c>
      <c r="AB184" s="1"/>
    </row>
    <row r="185" spans="1:28" ht="94.5" x14ac:dyDescent="0.25">
      <c r="A185" s="27" t="s">
        <v>220</v>
      </c>
      <c r="B185" s="28" t="s">
        <v>348</v>
      </c>
      <c r="C185" s="27" t="s">
        <v>349</v>
      </c>
      <c r="D185" s="26" t="s">
        <v>29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29" t="s">
        <v>29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0">
        <f t="shared" si="45"/>
        <v>0</v>
      </c>
      <c r="U185" s="30">
        <f t="shared" si="45"/>
        <v>0</v>
      </c>
      <c r="V185" s="30">
        <f t="shared" si="45"/>
        <v>0</v>
      </c>
      <c r="W185" s="30">
        <f t="shared" si="45"/>
        <v>0</v>
      </c>
      <c r="X185" s="30">
        <f t="shared" si="45"/>
        <v>0</v>
      </c>
      <c r="Y185" s="30">
        <f t="shared" si="45"/>
        <v>0</v>
      </c>
      <c r="Z185" s="30">
        <f t="shared" si="45"/>
        <v>0</v>
      </c>
      <c r="AA185" s="31" t="s">
        <v>29</v>
      </c>
      <c r="AB185" s="1"/>
    </row>
    <row r="186" spans="1:28" ht="47.25" x14ac:dyDescent="0.25">
      <c r="A186" s="27" t="s">
        <v>220</v>
      </c>
      <c r="B186" s="28" t="s">
        <v>350</v>
      </c>
      <c r="C186" s="27" t="s">
        <v>351</v>
      </c>
      <c r="D186" s="26" t="s">
        <v>29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29" t="s">
        <v>29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0">
        <f t="shared" si="45"/>
        <v>0</v>
      </c>
      <c r="U186" s="30">
        <f t="shared" si="45"/>
        <v>0</v>
      </c>
      <c r="V186" s="30">
        <f t="shared" si="45"/>
        <v>0</v>
      </c>
      <c r="W186" s="30">
        <f t="shared" si="45"/>
        <v>0</v>
      </c>
      <c r="X186" s="30">
        <f t="shared" si="45"/>
        <v>0</v>
      </c>
      <c r="Y186" s="30">
        <f t="shared" si="45"/>
        <v>0</v>
      </c>
      <c r="Z186" s="30">
        <f t="shared" si="45"/>
        <v>0</v>
      </c>
      <c r="AA186" s="31" t="s">
        <v>29</v>
      </c>
      <c r="AB186" s="1"/>
    </row>
    <row r="187" spans="1:28" ht="94.5" x14ac:dyDescent="0.25">
      <c r="A187" s="27" t="s">
        <v>220</v>
      </c>
      <c r="B187" s="28" t="s">
        <v>352</v>
      </c>
      <c r="C187" s="27" t="s">
        <v>353</v>
      </c>
      <c r="D187" s="26" t="s">
        <v>29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29" t="s">
        <v>29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0">
        <f t="shared" si="45"/>
        <v>0</v>
      </c>
      <c r="U187" s="30">
        <f t="shared" si="45"/>
        <v>0</v>
      </c>
      <c r="V187" s="30">
        <f t="shared" si="45"/>
        <v>0</v>
      </c>
      <c r="W187" s="30">
        <f t="shared" si="45"/>
        <v>0</v>
      </c>
      <c r="X187" s="30">
        <f t="shared" si="45"/>
        <v>0</v>
      </c>
      <c r="Y187" s="30">
        <f t="shared" si="45"/>
        <v>0</v>
      </c>
      <c r="Z187" s="30">
        <f t="shared" si="45"/>
        <v>0</v>
      </c>
      <c r="AA187" s="31" t="s">
        <v>29</v>
      </c>
      <c r="AB187" s="1"/>
    </row>
    <row r="188" spans="1:28" ht="126" x14ac:dyDescent="0.25">
      <c r="A188" s="27" t="s">
        <v>220</v>
      </c>
      <c r="B188" s="28" t="s">
        <v>354</v>
      </c>
      <c r="C188" s="27" t="s">
        <v>355</v>
      </c>
      <c r="D188" s="26" t="s">
        <v>29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29" t="s">
        <v>29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0">
        <f t="shared" si="45"/>
        <v>0</v>
      </c>
      <c r="U188" s="30">
        <f t="shared" si="45"/>
        <v>0</v>
      </c>
      <c r="V188" s="30">
        <f t="shared" si="45"/>
        <v>0</v>
      </c>
      <c r="W188" s="30">
        <f t="shared" si="45"/>
        <v>0</v>
      </c>
      <c r="X188" s="30">
        <f t="shared" si="45"/>
        <v>0</v>
      </c>
      <c r="Y188" s="30">
        <f t="shared" si="45"/>
        <v>0</v>
      </c>
      <c r="Z188" s="30">
        <f t="shared" si="45"/>
        <v>0</v>
      </c>
      <c r="AA188" s="31" t="s">
        <v>29</v>
      </c>
      <c r="AB188" s="1"/>
    </row>
    <row r="189" spans="1:28" ht="110.25" x14ac:dyDescent="0.25">
      <c r="A189" s="27" t="s">
        <v>220</v>
      </c>
      <c r="B189" s="28" t="s">
        <v>356</v>
      </c>
      <c r="C189" s="27" t="s">
        <v>357</v>
      </c>
      <c r="D189" s="26" t="s">
        <v>29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29" t="s">
        <v>29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0">
        <f t="shared" si="45"/>
        <v>0</v>
      </c>
      <c r="U189" s="30">
        <f t="shared" si="45"/>
        <v>0</v>
      </c>
      <c r="V189" s="30">
        <f t="shared" si="45"/>
        <v>0</v>
      </c>
      <c r="W189" s="30">
        <f t="shared" si="45"/>
        <v>0</v>
      </c>
      <c r="X189" s="30">
        <f t="shared" si="45"/>
        <v>0</v>
      </c>
      <c r="Y189" s="30">
        <f t="shared" si="45"/>
        <v>0</v>
      </c>
      <c r="Z189" s="30">
        <f t="shared" si="45"/>
        <v>0</v>
      </c>
      <c r="AA189" s="31" t="s">
        <v>29</v>
      </c>
      <c r="AB189" s="1"/>
    </row>
    <row r="190" spans="1:28" ht="63" x14ac:dyDescent="0.25">
      <c r="A190" s="27" t="s">
        <v>220</v>
      </c>
      <c r="B190" s="28" t="s">
        <v>358</v>
      </c>
      <c r="C190" s="27" t="s">
        <v>359</v>
      </c>
      <c r="D190" s="26" t="s">
        <v>29</v>
      </c>
      <c r="E190" s="31" t="s">
        <v>29</v>
      </c>
      <c r="F190" s="31" t="s">
        <v>29</v>
      </c>
      <c r="G190" s="31" t="s">
        <v>29</v>
      </c>
      <c r="H190" s="31" t="s">
        <v>29</v>
      </c>
      <c r="I190" s="31" t="s">
        <v>29</v>
      </c>
      <c r="J190" s="31" t="s">
        <v>29</v>
      </c>
      <c r="K190" s="31" t="s">
        <v>29</v>
      </c>
      <c r="L190" s="29" t="s">
        <v>29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2</v>
      </c>
      <c r="T190" s="30" t="str">
        <f t="shared" si="45"/>
        <v>нд</v>
      </c>
      <c r="U190" s="30" t="str">
        <f t="shared" si="45"/>
        <v>нд</v>
      </c>
      <c r="V190" s="30" t="str">
        <f t="shared" si="45"/>
        <v>нд</v>
      </c>
      <c r="W190" s="30" t="str">
        <f t="shared" si="45"/>
        <v>нд</v>
      </c>
      <c r="X190" s="30" t="str">
        <f t="shared" si="45"/>
        <v>нд</v>
      </c>
      <c r="Y190" s="30" t="str">
        <f t="shared" si="45"/>
        <v>нд</v>
      </c>
      <c r="Z190" s="30" t="str">
        <f t="shared" si="45"/>
        <v>нд</v>
      </c>
      <c r="AA190" s="31" t="s">
        <v>539</v>
      </c>
      <c r="AB190" s="1"/>
    </row>
    <row r="191" spans="1:28" ht="63" x14ac:dyDescent="0.25">
      <c r="A191" s="27" t="s">
        <v>220</v>
      </c>
      <c r="B191" s="28" t="s">
        <v>360</v>
      </c>
      <c r="C191" s="27" t="s">
        <v>361</v>
      </c>
      <c r="D191" s="26" t="s">
        <v>29</v>
      </c>
      <c r="E191" s="31" t="s">
        <v>29</v>
      </c>
      <c r="F191" s="31" t="s">
        <v>29</v>
      </c>
      <c r="G191" s="31" t="s">
        <v>29</v>
      </c>
      <c r="H191" s="31" t="s">
        <v>29</v>
      </c>
      <c r="I191" s="31" t="s">
        <v>29</v>
      </c>
      <c r="J191" s="31" t="s">
        <v>29</v>
      </c>
      <c r="K191" s="31" t="s">
        <v>29</v>
      </c>
      <c r="L191" s="29" t="s">
        <v>29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1</v>
      </c>
      <c r="T191" s="30" t="str">
        <f t="shared" si="45"/>
        <v>нд</v>
      </c>
      <c r="U191" s="30" t="str">
        <f t="shared" si="45"/>
        <v>нд</v>
      </c>
      <c r="V191" s="30" t="str">
        <f t="shared" si="45"/>
        <v>нд</v>
      </c>
      <c r="W191" s="30" t="str">
        <f t="shared" si="45"/>
        <v>нд</v>
      </c>
      <c r="X191" s="30" t="str">
        <f t="shared" si="45"/>
        <v>нд</v>
      </c>
      <c r="Y191" s="30" t="str">
        <f t="shared" si="45"/>
        <v>нд</v>
      </c>
      <c r="Z191" s="30" t="str">
        <f t="shared" si="45"/>
        <v>нд</v>
      </c>
      <c r="AA191" s="31" t="s">
        <v>539</v>
      </c>
      <c r="AB191" s="1"/>
    </row>
    <row r="192" spans="1:28" ht="63" x14ac:dyDescent="0.25">
      <c r="A192" s="27" t="s">
        <v>220</v>
      </c>
      <c r="B192" s="28" t="s">
        <v>362</v>
      </c>
      <c r="C192" s="27" t="s">
        <v>363</v>
      </c>
      <c r="D192" s="26" t="s">
        <v>29</v>
      </c>
      <c r="E192" s="31" t="s">
        <v>29</v>
      </c>
      <c r="F192" s="31" t="s">
        <v>29</v>
      </c>
      <c r="G192" s="31" t="s">
        <v>29</v>
      </c>
      <c r="H192" s="31" t="s">
        <v>29</v>
      </c>
      <c r="I192" s="31" t="s">
        <v>29</v>
      </c>
      <c r="J192" s="31" t="s">
        <v>29</v>
      </c>
      <c r="K192" s="31" t="s">
        <v>29</v>
      </c>
      <c r="L192" s="29" t="s">
        <v>29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1</v>
      </c>
      <c r="T192" s="30" t="str">
        <f t="shared" si="45"/>
        <v>нд</v>
      </c>
      <c r="U192" s="30" t="str">
        <f t="shared" si="45"/>
        <v>нд</v>
      </c>
      <c r="V192" s="30" t="str">
        <f t="shared" si="45"/>
        <v>нд</v>
      </c>
      <c r="W192" s="30" t="str">
        <f t="shared" si="45"/>
        <v>нд</v>
      </c>
      <c r="X192" s="30" t="str">
        <f t="shared" si="45"/>
        <v>нд</v>
      </c>
      <c r="Y192" s="30" t="str">
        <f t="shared" si="45"/>
        <v>нд</v>
      </c>
      <c r="Z192" s="30" t="str">
        <f t="shared" si="45"/>
        <v>нд</v>
      </c>
      <c r="AA192" s="31" t="s">
        <v>539</v>
      </c>
      <c r="AB192" s="1"/>
    </row>
    <row r="193" spans="1:28" ht="63" x14ac:dyDescent="0.25">
      <c r="A193" s="27" t="s">
        <v>220</v>
      </c>
      <c r="B193" s="28" t="s">
        <v>364</v>
      </c>
      <c r="C193" s="27" t="s">
        <v>365</v>
      </c>
      <c r="D193" s="26" t="s">
        <v>29</v>
      </c>
      <c r="E193" s="31" t="s">
        <v>29</v>
      </c>
      <c r="F193" s="31" t="s">
        <v>29</v>
      </c>
      <c r="G193" s="31" t="s">
        <v>29</v>
      </c>
      <c r="H193" s="31" t="s">
        <v>29</v>
      </c>
      <c r="I193" s="31" t="s">
        <v>29</v>
      </c>
      <c r="J193" s="31" t="s">
        <v>29</v>
      </c>
      <c r="K193" s="31" t="s">
        <v>29</v>
      </c>
      <c r="L193" s="29" t="s">
        <v>29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2</v>
      </c>
      <c r="T193" s="30" t="str">
        <f t="shared" si="45"/>
        <v>нд</v>
      </c>
      <c r="U193" s="30" t="str">
        <f t="shared" si="45"/>
        <v>нд</v>
      </c>
      <c r="V193" s="30" t="str">
        <f t="shared" si="45"/>
        <v>нд</v>
      </c>
      <c r="W193" s="30" t="str">
        <f t="shared" si="45"/>
        <v>нд</v>
      </c>
      <c r="X193" s="30" t="str">
        <f t="shared" si="45"/>
        <v>нд</v>
      </c>
      <c r="Y193" s="30" t="str">
        <f t="shared" si="45"/>
        <v>нд</v>
      </c>
      <c r="Z193" s="30" t="str">
        <f t="shared" si="45"/>
        <v>нд</v>
      </c>
      <c r="AA193" s="31" t="s">
        <v>539</v>
      </c>
      <c r="AB193" s="1"/>
    </row>
    <row r="194" spans="1:28" ht="63" x14ac:dyDescent="0.25">
      <c r="A194" s="27" t="s">
        <v>220</v>
      </c>
      <c r="B194" s="28" t="s">
        <v>366</v>
      </c>
      <c r="C194" s="27" t="s">
        <v>367</v>
      </c>
      <c r="D194" s="26" t="s">
        <v>29</v>
      </c>
      <c r="E194" s="31" t="s">
        <v>29</v>
      </c>
      <c r="F194" s="31" t="s">
        <v>29</v>
      </c>
      <c r="G194" s="31" t="s">
        <v>29</v>
      </c>
      <c r="H194" s="31" t="s">
        <v>29</v>
      </c>
      <c r="I194" s="31" t="s">
        <v>29</v>
      </c>
      <c r="J194" s="31" t="s">
        <v>29</v>
      </c>
      <c r="K194" s="31" t="s">
        <v>29</v>
      </c>
      <c r="L194" s="29" t="s">
        <v>29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8</v>
      </c>
      <c r="T194" s="30" t="str">
        <f t="shared" si="45"/>
        <v>нд</v>
      </c>
      <c r="U194" s="30" t="str">
        <f t="shared" si="45"/>
        <v>нд</v>
      </c>
      <c r="V194" s="30" t="str">
        <f t="shared" si="45"/>
        <v>нд</v>
      </c>
      <c r="W194" s="30" t="str">
        <f t="shared" si="45"/>
        <v>нд</v>
      </c>
      <c r="X194" s="30" t="str">
        <f t="shared" si="45"/>
        <v>нд</v>
      </c>
      <c r="Y194" s="30" t="str">
        <f t="shared" si="45"/>
        <v>нд</v>
      </c>
      <c r="Z194" s="30" t="str">
        <f t="shared" si="45"/>
        <v>нд</v>
      </c>
      <c r="AA194" s="31" t="s">
        <v>539</v>
      </c>
      <c r="AB194" s="1"/>
    </row>
    <row r="195" spans="1:28" ht="63" x14ac:dyDescent="0.25">
      <c r="A195" s="27" t="s">
        <v>220</v>
      </c>
      <c r="B195" s="28" t="s">
        <v>368</v>
      </c>
      <c r="C195" s="27" t="s">
        <v>369</v>
      </c>
      <c r="D195" s="26" t="s">
        <v>29</v>
      </c>
      <c r="E195" s="31" t="s">
        <v>29</v>
      </c>
      <c r="F195" s="31" t="s">
        <v>29</v>
      </c>
      <c r="G195" s="31" t="s">
        <v>29</v>
      </c>
      <c r="H195" s="31" t="s">
        <v>29</v>
      </c>
      <c r="I195" s="31" t="s">
        <v>29</v>
      </c>
      <c r="J195" s="31" t="s">
        <v>29</v>
      </c>
      <c r="K195" s="31" t="s">
        <v>29</v>
      </c>
      <c r="L195" s="29" t="s">
        <v>29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1</v>
      </c>
      <c r="T195" s="30" t="str">
        <f t="shared" si="45"/>
        <v>нд</v>
      </c>
      <c r="U195" s="30" t="str">
        <f t="shared" si="45"/>
        <v>нд</v>
      </c>
      <c r="V195" s="30" t="str">
        <f t="shared" si="45"/>
        <v>нд</v>
      </c>
      <c r="W195" s="30" t="str">
        <f t="shared" si="45"/>
        <v>нд</v>
      </c>
      <c r="X195" s="30" t="str">
        <f t="shared" si="45"/>
        <v>нд</v>
      </c>
      <c r="Y195" s="30" t="str">
        <f t="shared" si="45"/>
        <v>нд</v>
      </c>
      <c r="Z195" s="30" t="str">
        <f t="shared" si="45"/>
        <v>нд</v>
      </c>
      <c r="AA195" s="31" t="s">
        <v>539</v>
      </c>
      <c r="AB195" s="1"/>
    </row>
    <row r="196" spans="1:28" ht="63" x14ac:dyDescent="0.25">
      <c r="A196" s="27" t="s">
        <v>220</v>
      </c>
      <c r="B196" s="28" t="s">
        <v>370</v>
      </c>
      <c r="C196" s="27" t="s">
        <v>371</v>
      </c>
      <c r="D196" s="26" t="s">
        <v>29</v>
      </c>
      <c r="E196" s="31" t="s">
        <v>29</v>
      </c>
      <c r="F196" s="31" t="s">
        <v>29</v>
      </c>
      <c r="G196" s="31" t="s">
        <v>29</v>
      </c>
      <c r="H196" s="31" t="s">
        <v>29</v>
      </c>
      <c r="I196" s="31" t="s">
        <v>29</v>
      </c>
      <c r="J196" s="31" t="s">
        <v>29</v>
      </c>
      <c r="K196" s="31" t="s">
        <v>29</v>
      </c>
      <c r="L196" s="29" t="s">
        <v>29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2</v>
      </c>
      <c r="T196" s="30" t="str">
        <f t="shared" si="45"/>
        <v>нд</v>
      </c>
      <c r="U196" s="30" t="str">
        <f t="shared" si="45"/>
        <v>нд</v>
      </c>
      <c r="V196" s="30" t="str">
        <f t="shared" si="45"/>
        <v>нд</v>
      </c>
      <c r="W196" s="30" t="str">
        <f t="shared" si="45"/>
        <v>нд</v>
      </c>
      <c r="X196" s="30" t="str">
        <f t="shared" si="45"/>
        <v>нд</v>
      </c>
      <c r="Y196" s="30" t="str">
        <f t="shared" si="45"/>
        <v>нд</v>
      </c>
      <c r="Z196" s="30" t="str">
        <f t="shared" si="45"/>
        <v>нд</v>
      </c>
      <c r="AA196" s="31" t="s">
        <v>539</v>
      </c>
      <c r="AB196" s="1"/>
    </row>
    <row r="197" spans="1:28" ht="63" x14ac:dyDescent="0.25">
      <c r="A197" s="27" t="s">
        <v>220</v>
      </c>
      <c r="B197" s="28" t="s">
        <v>372</v>
      </c>
      <c r="C197" s="27" t="s">
        <v>373</v>
      </c>
      <c r="D197" s="26" t="s">
        <v>29</v>
      </c>
      <c r="E197" s="31" t="s">
        <v>29</v>
      </c>
      <c r="F197" s="31" t="s">
        <v>29</v>
      </c>
      <c r="G197" s="31" t="s">
        <v>29</v>
      </c>
      <c r="H197" s="31" t="s">
        <v>29</v>
      </c>
      <c r="I197" s="31" t="s">
        <v>29</v>
      </c>
      <c r="J197" s="31" t="s">
        <v>29</v>
      </c>
      <c r="K197" s="31" t="s">
        <v>29</v>
      </c>
      <c r="L197" s="29" t="s">
        <v>29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2</v>
      </c>
      <c r="T197" s="30" t="str">
        <f t="shared" si="45"/>
        <v>нд</v>
      </c>
      <c r="U197" s="30" t="str">
        <f t="shared" si="45"/>
        <v>нд</v>
      </c>
      <c r="V197" s="30" t="str">
        <f t="shared" si="45"/>
        <v>нд</v>
      </c>
      <c r="W197" s="30" t="str">
        <f t="shared" ref="W197:Z260" si="46">IF($E197="нд","нд",(P197)-(H197))</f>
        <v>нд</v>
      </c>
      <c r="X197" s="30" t="str">
        <f t="shared" si="46"/>
        <v>нд</v>
      </c>
      <c r="Y197" s="30" t="str">
        <f t="shared" si="46"/>
        <v>нд</v>
      </c>
      <c r="Z197" s="30" t="str">
        <f t="shared" si="46"/>
        <v>нд</v>
      </c>
      <c r="AA197" s="31" t="s">
        <v>539</v>
      </c>
      <c r="AB197" s="1"/>
    </row>
    <row r="198" spans="1:28" ht="63" x14ac:dyDescent="0.25">
      <c r="A198" s="27" t="s">
        <v>220</v>
      </c>
      <c r="B198" s="28" t="s">
        <v>374</v>
      </c>
      <c r="C198" s="27" t="s">
        <v>375</v>
      </c>
      <c r="D198" s="26" t="s">
        <v>29</v>
      </c>
      <c r="E198" s="31" t="s">
        <v>29</v>
      </c>
      <c r="F198" s="31" t="s">
        <v>29</v>
      </c>
      <c r="G198" s="31" t="s">
        <v>29</v>
      </c>
      <c r="H198" s="31" t="s">
        <v>29</v>
      </c>
      <c r="I198" s="31" t="s">
        <v>29</v>
      </c>
      <c r="J198" s="31" t="s">
        <v>29</v>
      </c>
      <c r="K198" s="31" t="s">
        <v>29</v>
      </c>
      <c r="L198" s="29" t="s">
        <v>29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1</v>
      </c>
      <c r="T198" s="30" t="str">
        <f t="shared" ref="T198:Y270" si="47">IF($E198="нд","нд",(M198)-(E198))</f>
        <v>нд</v>
      </c>
      <c r="U198" s="30" t="str">
        <f t="shared" si="47"/>
        <v>нд</v>
      </c>
      <c r="V198" s="30" t="str">
        <f t="shared" si="47"/>
        <v>нд</v>
      </c>
      <c r="W198" s="30" t="str">
        <f t="shared" si="46"/>
        <v>нд</v>
      </c>
      <c r="X198" s="30" t="str">
        <f t="shared" si="46"/>
        <v>нд</v>
      </c>
      <c r="Y198" s="30" t="str">
        <f t="shared" si="46"/>
        <v>нд</v>
      </c>
      <c r="Z198" s="30" t="str">
        <f t="shared" si="46"/>
        <v>нд</v>
      </c>
      <c r="AA198" s="31" t="s">
        <v>539</v>
      </c>
      <c r="AB198" s="1"/>
    </row>
    <row r="199" spans="1:28" ht="63" x14ac:dyDescent="0.25">
      <c r="A199" s="27" t="s">
        <v>220</v>
      </c>
      <c r="B199" s="28" t="s">
        <v>376</v>
      </c>
      <c r="C199" s="27" t="s">
        <v>377</v>
      </c>
      <c r="D199" s="26" t="s">
        <v>29</v>
      </c>
      <c r="E199" s="31" t="s">
        <v>29</v>
      </c>
      <c r="F199" s="31" t="s">
        <v>29</v>
      </c>
      <c r="G199" s="31" t="s">
        <v>29</v>
      </c>
      <c r="H199" s="31" t="s">
        <v>29</v>
      </c>
      <c r="I199" s="31" t="s">
        <v>29</v>
      </c>
      <c r="J199" s="31" t="s">
        <v>29</v>
      </c>
      <c r="K199" s="31" t="s">
        <v>29</v>
      </c>
      <c r="L199" s="29" t="s">
        <v>29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2</v>
      </c>
      <c r="T199" s="30" t="str">
        <f t="shared" si="47"/>
        <v>нд</v>
      </c>
      <c r="U199" s="30" t="str">
        <f t="shared" si="47"/>
        <v>нд</v>
      </c>
      <c r="V199" s="30" t="str">
        <f t="shared" si="47"/>
        <v>нд</v>
      </c>
      <c r="W199" s="30" t="str">
        <f t="shared" si="46"/>
        <v>нд</v>
      </c>
      <c r="X199" s="30" t="str">
        <f t="shared" si="46"/>
        <v>нд</v>
      </c>
      <c r="Y199" s="30" t="str">
        <f t="shared" si="46"/>
        <v>нд</v>
      </c>
      <c r="Z199" s="30" t="str">
        <f t="shared" si="46"/>
        <v>нд</v>
      </c>
      <c r="AA199" s="31" t="s">
        <v>539</v>
      </c>
      <c r="AB199" s="1"/>
    </row>
    <row r="200" spans="1:28" ht="63" x14ac:dyDescent="0.25">
      <c r="A200" s="27" t="s">
        <v>220</v>
      </c>
      <c r="B200" s="28" t="s">
        <v>378</v>
      </c>
      <c r="C200" s="27" t="s">
        <v>379</v>
      </c>
      <c r="D200" s="26" t="s">
        <v>29</v>
      </c>
      <c r="E200" s="31" t="s">
        <v>29</v>
      </c>
      <c r="F200" s="31" t="s">
        <v>29</v>
      </c>
      <c r="G200" s="31" t="s">
        <v>29</v>
      </c>
      <c r="H200" s="31" t="s">
        <v>29</v>
      </c>
      <c r="I200" s="31" t="s">
        <v>29</v>
      </c>
      <c r="J200" s="31" t="s">
        <v>29</v>
      </c>
      <c r="K200" s="31" t="s">
        <v>29</v>
      </c>
      <c r="L200" s="29" t="s">
        <v>29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2</v>
      </c>
      <c r="T200" s="30" t="str">
        <f t="shared" si="47"/>
        <v>нд</v>
      </c>
      <c r="U200" s="30" t="str">
        <f t="shared" si="47"/>
        <v>нд</v>
      </c>
      <c r="V200" s="30" t="str">
        <f t="shared" si="47"/>
        <v>нд</v>
      </c>
      <c r="W200" s="30" t="str">
        <f t="shared" si="46"/>
        <v>нд</v>
      </c>
      <c r="X200" s="30" t="str">
        <f t="shared" si="46"/>
        <v>нд</v>
      </c>
      <c r="Y200" s="30" t="str">
        <f t="shared" si="46"/>
        <v>нд</v>
      </c>
      <c r="Z200" s="30" t="str">
        <f t="shared" si="46"/>
        <v>нд</v>
      </c>
      <c r="AA200" s="31" t="s">
        <v>540</v>
      </c>
      <c r="AB200" s="1"/>
    </row>
    <row r="201" spans="1:28" ht="47.25" x14ac:dyDescent="0.25">
      <c r="A201" s="27" t="s">
        <v>220</v>
      </c>
      <c r="B201" s="28" t="s">
        <v>380</v>
      </c>
      <c r="C201" s="27" t="s">
        <v>381</v>
      </c>
      <c r="D201" s="26" t="s">
        <v>29</v>
      </c>
      <c r="E201" s="31" t="s">
        <v>29</v>
      </c>
      <c r="F201" s="31" t="s">
        <v>29</v>
      </c>
      <c r="G201" s="31" t="s">
        <v>29</v>
      </c>
      <c r="H201" s="31" t="s">
        <v>29</v>
      </c>
      <c r="I201" s="31" t="s">
        <v>29</v>
      </c>
      <c r="J201" s="31" t="s">
        <v>29</v>
      </c>
      <c r="K201" s="31" t="s">
        <v>29</v>
      </c>
      <c r="L201" s="29" t="s">
        <v>29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10</v>
      </c>
      <c r="T201" s="30" t="str">
        <f t="shared" si="47"/>
        <v>нд</v>
      </c>
      <c r="U201" s="30" t="str">
        <f t="shared" si="47"/>
        <v>нд</v>
      </c>
      <c r="V201" s="30" t="str">
        <f t="shared" si="47"/>
        <v>нд</v>
      </c>
      <c r="W201" s="30" t="str">
        <f t="shared" si="46"/>
        <v>нд</v>
      </c>
      <c r="X201" s="30" t="str">
        <f t="shared" si="46"/>
        <v>нд</v>
      </c>
      <c r="Y201" s="30" t="str">
        <f t="shared" si="46"/>
        <v>нд</v>
      </c>
      <c r="Z201" s="30" t="str">
        <f t="shared" si="46"/>
        <v>нд</v>
      </c>
      <c r="AA201" s="31" t="s">
        <v>541</v>
      </c>
      <c r="AB201" s="1"/>
    </row>
    <row r="202" spans="1:28" ht="31.5" x14ac:dyDescent="0.25">
      <c r="A202" s="27" t="s">
        <v>220</v>
      </c>
      <c r="B202" s="28" t="s">
        <v>382</v>
      </c>
      <c r="C202" s="27" t="s">
        <v>383</v>
      </c>
      <c r="D202" s="26" t="s">
        <v>29</v>
      </c>
      <c r="E202" s="31" t="s">
        <v>29</v>
      </c>
      <c r="F202" s="31" t="s">
        <v>29</v>
      </c>
      <c r="G202" s="31" t="s">
        <v>29</v>
      </c>
      <c r="H202" s="31" t="s">
        <v>29</v>
      </c>
      <c r="I202" s="31" t="s">
        <v>29</v>
      </c>
      <c r="J202" s="31" t="s">
        <v>29</v>
      </c>
      <c r="K202" s="31" t="s">
        <v>29</v>
      </c>
      <c r="L202" s="29" t="s">
        <v>29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17</v>
      </c>
      <c r="T202" s="30" t="str">
        <f t="shared" si="47"/>
        <v>нд</v>
      </c>
      <c r="U202" s="30" t="str">
        <f t="shared" si="47"/>
        <v>нд</v>
      </c>
      <c r="V202" s="30" t="str">
        <f t="shared" si="47"/>
        <v>нд</v>
      </c>
      <c r="W202" s="30" t="str">
        <f t="shared" si="46"/>
        <v>нд</v>
      </c>
      <c r="X202" s="30" t="str">
        <f t="shared" si="46"/>
        <v>нд</v>
      </c>
      <c r="Y202" s="30" t="str">
        <f t="shared" si="46"/>
        <v>нд</v>
      </c>
      <c r="Z202" s="30" t="str">
        <f t="shared" si="46"/>
        <v>нд</v>
      </c>
      <c r="AA202" s="31" t="s">
        <v>542</v>
      </c>
      <c r="AB202" s="1"/>
    </row>
    <row r="203" spans="1:28" ht="31.5" x14ac:dyDescent="0.25">
      <c r="A203" s="27" t="s">
        <v>220</v>
      </c>
      <c r="B203" s="28" t="s">
        <v>384</v>
      </c>
      <c r="C203" s="27" t="s">
        <v>385</v>
      </c>
      <c r="D203" s="26" t="s">
        <v>29</v>
      </c>
      <c r="E203" s="31" t="s">
        <v>29</v>
      </c>
      <c r="F203" s="31" t="s">
        <v>29</v>
      </c>
      <c r="G203" s="31" t="s">
        <v>29</v>
      </c>
      <c r="H203" s="31" t="s">
        <v>29</v>
      </c>
      <c r="I203" s="31" t="s">
        <v>29</v>
      </c>
      <c r="J203" s="31" t="s">
        <v>29</v>
      </c>
      <c r="K203" s="31" t="s">
        <v>29</v>
      </c>
      <c r="L203" s="29" t="s">
        <v>29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1</v>
      </c>
      <c r="T203" s="30" t="str">
        <f t="shared" si="47"/>
        <v>нд</v>
      </c>
      <c r="U203" s="30" t="str">
        <f t="shared" si="47"/>
        <v>нд</v>
      </c>
      <c r="V203" s="30" t="str">
        <f t="shared" si="47"/>
        <v>нд</v>
      </c>
      <c r="W203" s="30" t="str">
        <f t="shared" si="46"/>
        <v>нд</v>
      </c>
      <c r="X203" s="30" t="str">
        <f t="shared" si="46"/>
        <v>нд</v>
      </c>
      <c r="Y203" s="30" t="str">
        <f t="shared" si="46"/>
        <v>нд</v>
      </c>
      <c r="Z203" s="30" t="str">
        <f t="shared" si="46"/>
        <v>нд</v>
      </c>
      <c r="AA203" s="31" t="s">
        <v>543</v>
      </c>
      <c r="AB203" s="1"/>
    </row>
    <row r="204" spans="1:28" ht="31.5" x14ac:dyDescent="0.25">
      <c r="A204" s="27" t="s">
        <v>220</v>
      </c>
      <c r="B204" s="36" t="s">
        <v>386</v>
      </c>
      <c r="C204" s="37" t="s">
        <v>387</v>
      </c>
      <c r="D204" s="26" t="s">
        <v>29</v>
      </c>
      <c r="E204" s="31" t="s">
        <v>29</v>
      </c>
      <c r="F204" s="31" t="s">
        <v>29</v>
      </c>
      <c r="G204" s="31" t="s">
        <v>29</v>
      </c>
      <c r="H204" s="31" t="s">
        <v>29</v>
      </c>
      <c r="I204" s="31" t="s">
        <v>29</v>
      </c>
      <c r="J204" s="31" t="s">
        <v>29</v>
      </c>
      <c r="K204" s="31" t="s">
        <v>29</v>
      </c>
      <c r="L204" s="29" t="s">
        <v>29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4</v>
      </c>
      <c r="T204" s="30" t="str">
        <f t="shared" si="47"/>
        <v>нд</v>
      </c>
      <c r="U204" s="30" t="str">
        <f t="shared" si="47"/>
        <v>нд</v>
      </c>
      <c r="V204" s="30" t="str">
        <f t="shared" si="47"/>
        <v>нд</v>
      </c>
      <c r="W204" s="30" t="str">
        <f t="shared" si="46"/>
        <v>нд</v>
      </c>
      <c r="X204" s="30" t="str">
        <f t="shared" si="46"/>
        <v>нд</v>
      </c>
      <c r="Y204" s="30" t="str">
        <f t="shared" si="46"/>
        <v>нд</v>
      </c>
      <c r="Z204" s="30" t="str">
        <f t="shared" si="46"/>
        <v>нд</v>
      </c>
      <c r="AA204" s="31" t="s">
        <v>543</v>
      </c>
      <c r="AB204" s="1"/>
    </row>
    <row r="205" spans="1:28" ht="31.5" x14ac:dyDescent="0.25">
      <c r="A205" s="27" t="s">
        <v>220</v>
      </c>
      <c r="B205" s="36" t="s">
        <v>388</v>
      </c>
      <c r="C205" s="37" t="s">
        <v>389</v>
      </c>
      <c r="D205" s="26" t="s">
        <v>29</v>
      </c>
      <c r="E205" s="31" t="s">
        <v>29</v>
      </c>
      <c r="F205" s="31" t="s">
        <v>29</v>
      </c>
      <c r="G205" s="31" t="s">
        <v>29</v>
      </c>
      <c r="H205" s="31" t="s">
        <v>29</v>
      </c>
      <c r="I205" s="31" t="s">
        <v>29</v>
      </c>
      <c r="J205" s="31" t="s">
        <v>29</v>
      </c>
      <c r="K205" s="31" t="s">
        <v>29</v>
      </c>
      <c r="L205" s="29" t="s">
        <v>29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7</v>
      </c>
      <c r="T205" s="30" t="str">
        <f t="shared" si="47"/>
        <v>нд</v>
      </c>
      <c r="U205" s="30" t="str">
        <f t="shared" si="47"/>
        <v>нд</v>
      </c>
      <c r="V205" s="30" t="str">
        <f t="shared" si="47"/>
        <v>нд</v>
      </c>
      <c r="W205" s="30" t="str">
        <f t="shared" si="46"/>
        <v>нд</v>
      </c>
      <c r="X205" s="30" t="str">
        <f t="shared" si="46"/>
        <v>нд</v>
      </c>
      <c r="Y205" s="30" t="str">
        <f t="shared" si="46"/>
        <v>нд</v>
      </c>
      <c r="Z205" s="30" t="str">
        <f t="shared" si="46"/>
        <v>нд</v>
      </c>
      <c r="AA205" s="31" t="s">
        <v>543</v>
      </c>
      <c r="AB205" s="1"/>
    </row>
    <row r="206" spans="1:28" ht="31.5" x14ac:dyDescent="0.25">
      <c r="A206" s="38" t="s">
        <v>220</v>
      </c>
      <c r="B206" s="36" t="s">
        <v>390</v>
      </c>
      <c r="C206" s="37" t="s">
        <v>391</v>
      </c>
      <c r="D206" s="26" t="s">
        <v>29</v>
      </c>
      <c r="E206" s="31" t="s">
        <v>29</v>
      </c>
      <c r="F206" s="31" t="s">
        <v>29</v>
      </c>
      <c r="G206" s="31" t="s">
        <v>29</v>
      </c>
      <c r="H206" s="31" t="s">
        <v>29</v>
      </c>
      <c r="I206" s="31" t="s">
        <v>29</v>
      </c>
      <c r="J206" s="31" t="s">
        <v>29</v>
      </c>
      <c r="K206" s="31" t="s">
        <v>29</v>
      </c>
      <c r="L206" s="29" t="s">
        <v>29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2</v>
      </c>
      <c r="T206" s="30" t="str">
        <f t="shared" si="47"/>
        <v>нд</v>
      </c>
      <c r="U206" s="30" t="str">
        <f t="shared" si="47"/>
        <v>нд</v>
      </c>
      <c r="V206" s="30" t="str">
        <f t="shared" si="47"/>
        <v>нд</v>
      </c>
      <c r="W206" s="30" t="str">
        <f t="shared" si="46"/>
        <v>нд</v>
      </c>
      <c r="X206" s="30" t="str">
        <f t="shared" si="46"/>
        <v>нд</v>
      </c>
      <c r="Y206" s="30" t="str">
        <f t="shared" si="46"/>
        <v>нд</v>
      </c>
      <c r="Z206" s="30" t="str">
        <f t="shared" si="46"/>
        <v>нд</v>
      </c>
      <c r="AA206" s="31" t="s">
        <v>543</v>
      </c>
      <c r="AB206" s="1"/>
    </row>
    <row r="207" spans="1:28" ht="31.5" x14ac:dyDescent="0.25">
      <c r="A207" s="38" t="s">
        <v>220</v>
      </c>
      <c r="B207" s="36" t="s">
        <v>392</v>
      </c>
      <c r="C207" s="37" t="s">
        <v>393</v>
      </c>
      <c r="D207" s="26" t="s">
        <v>29</v>
      </c>
      <c r="E207" s="31" t="s">
        <v>29</v>
      </c>
      <c r="F207" s="31" t="s">
        <v>29</v>
      </c>
      <c r="G207" s="31" t="s">
        <v>29</v>
      </c>
      <c r="H207" s="31" t="s">
        <v>29</v>
      </c>
      <c r="I207" s="31" t="s">
        <v>29</v>
      </c>
      <c r="J207" s="31" t="s">
        <v>29</v>
      </c>
      <c r="K207" s="31" t="s">
        <v>29</v>
      </c>
      <c r="L207" s="29" t="s">
        <v>29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2</v>
      </c>
      <c r="T207" s="30" t="str">
        <f t="shared" si="47"/>
        <v>нд</v>
      </c>
      <c r="U207" s="30" t="str">
        <f t="shared" si="47"/>
        <v>нд</v>
      </c>
      <c r="V207" s="30" t="str">
        <f t="shared" si="47"/>
        <v>нд</v>
      </c>
      <c r="W207" s="30" t="str">
        <f t="shared" si="46"/>
        <v>нд</v>
      </c>
      <c r="X207" s="30" t="str">
        <f t="shared" si="46"/>
        <v>нд</v>
      </c>
      <c r="Y207" s="30" t="str">
        <f t="shared" si="46"/>
        <v>нд</v>
      </c>
      <c r="Z207" s="30" t="str">
        <f t="shared" si="46"/>
        <v>нд</v>
      </c>
      <c r="AA207" s="31" t="s">
        <v>543</v>
      </c>
      <c r="AB207" s="1"/>
    </row>
    <row r="208" spans="1:28" ht="31.5" x14ac:dyDescent="0.25">
      <c r="A208" s="38" t="s">
        <v>220</v>
      </c>
      <c r="B208" s="36" t="s">
        <v>394</v>
      </c>
      <c r="C208" s="37" t="s">
        <v>395</v>
      </c>
      <c r="D208" s="26" t="s">
        <v>29</v>
      </c>
      <c r="E208" s="31" t="s">
        <v>29</v>
      </c>
      <c r="F208" s="31" t="s">
        <v>29</v>
      </c>
      <c r="G208" s="31" t="s">
        <v>29</v>
      </c>
      <c r="H208" s="31" t="s">
        <v>29</v>
      </c>
      <c r="I208" s="31" t="s">
        <v>29</v>
      </c>
      <c r="J208" s="31" t="s">
        <v>29</v>
      </c>
      <c r="K208" s="31" t="s">
        <v>29</v>
      </c>
      <c r="L208" s="29" t="s">
        <v>29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0" t="str">
        <f t="shared" si="47"/>
        <v>нд</v>
      </c>
      <c r="U208" s="30" t="str">
        <f t="shared" si="47"/>
        <v>нд</v>
      </c>
      <c r="V208" s="30" t="str">
        <f t="shared" si="47"/>
        <v>нд</v>
      </c>
      <c r="W208" s="30" t="str">
        <f t="shared" si="46"/>
        <v>нд</v>
      </c>
      <c r="X208" s="30" t="str">
        <f t="shared" si="46"/>
        <v>нд</v>
      </c>
      <c r="Y208" s="30" t="str">
        <f t="shared" si="46"/>
        <v>нд</v>
      </c>
      <c r="Z208" s="30" t="str">
        <f t="shared" si="46"/>
        <v>нд</v>
      </c>
      <c r="AA208" s="31" t="s">
        <v>543</v>
      </c>
      <c r="AB208" s="1"/>
    </row>
    <row r="209" spans="1:28" ht="31.5" x14ac:dyDescent="0.25">
      <c r="A209" s="38" t="s">
        <v>220</v>
      </c>
      <c r="B209" s="36" t="s">
        <v>396</v>
      </c>
      <c r="C209" s="37" t="s">
        <v>397</v>
      </c>
      <c r="D209" s="26" t="s">
        <v>29</v>
      </c>
      <c r="E209" s="31" t="s">
        <v>29</v>
      </c>
      <c r="F209" s="31" t="s">
        <v>29</v>
      </c>
      <c r="G209" s="31" t="s">
        <v>29</v>
      </c>
      <c r="H209" s="31" t="s">
        <v>29</v>
      </c>
      <c r="I209" s="31" t="s">
        <v>29</v>
      </c>
      <c r="J209" s="31" t="s">
        <v>29</v>
      </c>
      <c r="K209" s="31" t="s">
        <v>29</v>
      </c>
      <c r="L209" s="29" t="s">
        <v>29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1</v>
      </c>
      <c r="T209" s="30" t="str">
        <f t="shared" si="47"/>
        <v>нд</v>
      </c>
      <c r="U209" s="30" t="str">
        <f t="shared" si="47"/>
        <v>нд</v>
      </c>
      <c r="V209" s="30" t="str">
        <f t="shared" si="47"/>
        <v>нд</v>
      </c>
      <c r="W209" s="30" t="str">
        <f t="shared" si="46"/>
        <v>нд</v>
      </c>
      <c r="X209" s="30" t="str">
        <f t="shared" si="46"/>
        <v>нд</v>
      </c>
      <c r="Y209" s="30" t="str">
        <f t="shared" si="46"/>
        <v>нд</v>
      </c>
      <c r="Z209" s="30" t="str">
        <f t="shared" si="46"/>
        <v>нд</v>
      </c>
      <c r="AA209" s="31" t="s">
        <v>543</v>
      </c>
      <c r="AB209" s="1"/>
    </row>
    <row r="210" spans="1:28" ht="31.5" x14ac:dyDescent="0.25">
      <c r="A210" s="38" t="s">
        <v>220</v>
      </c>
      <c r="B210" s="36" t="s">
        <v>398</v>
      </c>
      <c r="C210" s="37" t="s">
        <v>399</v>
      </c>
      <c r="D210" s="26" t="s">
        <v>29</v>
      </c>
      <c r="E210" s="31" t="s">
        <v>29</v>
      </c>
      <c r="F210" s="31" t="s">
        <v>29</v>
      </c>
      <c r="G210" s="31" t="s">
        <v>29</v>
      </c>
      <c r="H210" s="31" t="s">
        <v>29</v>
      </c>
      <c r="I210" s="31" t="s">
        <v>29</v>
      </c>
      <c r="J210" s="31" t="s">
        <v>29</v>
      </c>
      <c r="K210" s="31" t="s">
        <v>29</v>
      </c>
      <c r="L210" s="29" t="s">
        <v>29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4</v>
      </c>
      <c r="T210" s="30" t="str">
        <f t="shared" si="47"/>
        <v>нд</v>
      </c>
      <c r="U210" s="30" t="str">
        <f t="shared" si="47"/>
        <v>нд</v>
      </c>
      <c r="V210" s="30" t="str">
        <f t="shared" si="47"/>
        <v>нд</v>
      </c>
      <c r="W210" s="30" t="str">
        <f t="shared" si="46"/>
        <v>нд</v>
      </c>
      <c r="X210" s="30" t="str">
        <f t="shared" si="46"/>
        <v>нд</v>
      </c>
      <c r="Y210" s="30" t="str">
        <f t="shared" si="46"/>
        <v>нд</v>
      </c>
      <c r="Z210" s="30" t="str">
        <f t="shared" si="46"/>
        <v>нд</v>
      </c>
      <c r="AA210" s="31" t="s">
        <v>543</v>
      </c>
      <c r="AB210" s="1"/>
    </row>
    <row r="211" spans="1:28" ht="157.5" x14ac:dyDescent="0.25">
      <c r="A211" s="38" t="s">
        <v>220</v>
      </c>
      <c r="B211" s="36" t="s">
        <v>400</v>
      </c>
      <c r="C211" s="37" t="s">
        <v>401</v>
      </c>
      <c r="D211" s="26" t="s">
        <v>29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29" t="s">
        <v>29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0">
        <f t="shared" si="47"/>
        <v>0</v>
      </c>
      <c r="U211" s="30">
        <f t="shared" si="47"/>
        <v>0</v>
      </c>
      <c r="V211" s="30">
        <f t="shared" si="47"/>
        <v>0</v>
      </c>
      <c r="W211" s="30">
        <f t="shared" si="46"/>
        <v>0</v>
      </c>
      <c r="X211" s="30">
        <f t="shared" si="46"/>
        <v>0</v>
      </c>
      <c r="Y211" s="30">
        <f t="shared" si="46"/>
        <v>0</v>
      </c>
      <c r="Z211" s="30">
        <f t="shared" si="46"/>
        <v>0</v>
      </c>
      <c r="AA211" s="31" t="s">
        <v>29</v>
      </c>
      <c r="AB211" s="1"/>
    </row>
    <row r="212" spans="1:28" ht="173.25" x14ac:dyDescent="0.25">
      <c r="A212" s="38" t="s">
        <v>220</v>
      </c>
      <c r="B212" s="36" t="s">
        <v>402</v>
      </c>
      <c r="C212" s="37" t="s">
        <v>403</v>
      </c>
      <c r="D212" s="26" t="s">
        <v>29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29" t="s">
        <v>29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0">
        <f t="shared" si="47"/>
        <v>0</v>
      </c>
      <c r="U212" s="30">
        <f t="shared" si="47"/>
        <v>0</v>
      </c>
      <c r="V212" s="30">
        <f t="shared" si="47"/>
        <v>0</v>
      </c>
      <c r="W212" s="30">
        <f t="shared" si="46"/>
        <v>0</v>
      </c>
      <c r="X212" s="30">
        <f t="shared" si="46"/>
        <v>0</v>
      </c>
      <c r="Y212" s="30">
        <f t="shared" si="46"/>
        <v>0</v>
      </c>
      <c r="Z212" s="30">
        <f t="shared" si="46"/>
        <v>0</v>
      </c>
      <c r="AA212" s="31" t="s">
        <v>29</v>
      </c>
      <c r="AB212" s="1"/>
    </row>
    <row r="213" spans="1:28" ht="236.25" x14ac:dyDescent="0.25">
      <c r="A213" s="38" t="s">
        <v>220</v>
      </c>
      <c r="B213" s="36" t="s">
        <v>404</v>
      </c>
      <c r="C213" s="37" t="s">
        <v>405</v>
      </c>
      <c r="D213" s="26" t="s">
        <v>29</v>
      </c>
      <c r="E213" s="31" t="s">
        <v>29</v>
      </c>
      <c r="F213" s="31" t="s">
        <v>29</v>
      </c>
      <c r="G213" s="31" t="s">
        <v>29</v>
      </c>
      <c r="H213" s="31" t="s">
        <v>29</v>
      </c>
      <c r="I213" s="31" t="s">
        <v>29</v>
      </c>
      <c r="J213" s="31" t="s">
        <v>29</v>
      </c>
      <c r="K213" s="31" t="s">
        <v>29</v>
      </c>
      <c r="L213" s="29" t="s">
        <v>29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320</v>
      </c>
      <c r="T213" s="30" t="str">
        <f t="shared" si="47"/>
        <v>нд</v>
      </c>
      <c r="U213" s="30" t="str">
        <f t="shared" si="47"/>
        <v>нд</v>
      </c>
      <c r="V213" s="30" t="str">
        <f t="shared" si="47"/>
        <v>нд</v>
      </c>
      <c r="W213" s="30" t="str">
        <f t="shared" si="46"/>
        <v>нд</v>
      </c>
      <c r="X213" s="30" t="str">
        <f t="shared" si="46"/>
        <v>нд</v>
      </c>
      <c r="Y213" s="30" t="str">
        <f t="shared" si="46"/>
        <v>нд</v>
      </c>
      <c r="Z213" s="30" t="str">
        <f t="shared" si="46"/>
        <v>нд</v>
      </c>
      <c r="AA213" s="31" t="s">
        <v>544</v>
      </c>
      <c r="AB213" s="1"/>
    </row>
    <row r="214" spans="1:28" ht="126" x14ac:dyDescent="0.25">
      <c r="A214" s="27" t="s">
        <v>220</v>
      </c>
      <c r="B214" s="28" t="s">
        <v>406</v>
      </c>
      <c r="C214" s="27" t="s">
        <v>407</v>
      </c>
      <c r="D214" s="26" t="s">
        <v>29</v>
      </c>
      <c r="E214" s="31" t="s">
        <v>29</v>
      </c>
      <c r="F214" s="31" t="s">
        <v>29</v>
      </c>
      <c r="G214" s="31" t="s">
        <v>29</v>
      </c>
      <c r="H214" s="31" t="s">
        <v>29</v>
      </c>
      <c r="I214" s="31" t="s">
        <v>29</v>
      </c>
      <c r="J214" s="31" t="s">
        <v>29</v>
      </c>
      <c r="K214" s="31" t="s">
        <v>29</v>
      </c>
      <c r="L214" s="29" t="s">
        <v>29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20</v>
      </c>
      <c r="T214" s="30" t="str">
        <f t="shared" si="47"/>
        <v>нд</v>
      </c>
      <c r="U214" s="30" t="str">
        <f t="shared" si="47"/>
        <v>нд</v>
      </c>
      <c r="V214" s="30" t="str">
        <f t="shared" si="47"/>
        <v>нд</v>
      </c>
      <c r="W214" s="30" t="str">
        <f t="shared" si="46"/>
        <v>нд</v>
      </c>
      <c r="X214" s="30" t="str">
        <f t="shared" si="46"/>
        <v>нд</v>
      </c>
      <c r="Y214" s="30" t="str">
        <f t="shared" si="46"/>
        <v>нд</v>
      </c>
      <c r="Z214" s="30" t="str">
        <f t="shared" si="46"/>
        <v>нд</v>
      </c>
      <c r="AA214" s="31" t="s">
        <v>545</v>
      </c>
      <c r="AB214" s="1"/>
    </row>
    <row r="215" spans="1:28" ht="47.25" x14ac:dyDescent="0.25">
      <c r="A215" s="27" t="s">
        <v>408</v>
      </c>
      <c r="B215" s="28" t="s">
        <v>409</v>
      </c>
      <c r="C215" s="27" t="s">
        <v>28</v>
      </c>
      <c r="D215" s="26" t="s">
        <v>29</v>
      </c>
      <c r="E215" s="39">
        <v>0</v>
      </c>
      <c r="F215" s="39">
        <v>0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29" t="s">
        <v>29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0">
        <f t="shared" si="47"/>
        <v>0</v>
      </c>
      <c r="U215" s="30">
        <f t="shared" si="47"/>
        <v>0</v>
      </c>
      <c r="V215" s="30">
        <f t="shared" si="47"/>
        <v>0</v>
      </c>
      <c r="W215" s="30">
        <f t="shared" si="46"/>
        <v>0</v>
      </c>
      <c r="X215" s="30">
        <f t="shared" si="46"/>
        <v>0</v>
      </c>
      <c r="Y215" s="30">
        <f t="shared" si="46"/>
        <v>0</v>
      </c>
      <c r="Z215" s="30">
        <f t="shared" si="46"/>
        <v>0</v>
      </c>
      <c r="AA215" s="25" t="s">
        <v>29</v>
      </c>
      <c r="AB215" s="1"/>
    </row>
    <row r="216" spans="1:28" ht="31.5" x14ac:dyDescent="0.25">
      <c r="A216" s="27" t="s">
        <v>410</v>
      </c>
      <c r="B216" s="28" t="s">
        <v>411</v>
      </c>
      <c r="C216" s="27" t="s">
        <v>28</v>
      </c>
      <c r="D216" s="26" t="s">
        <v>29</v>
      </c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29" t="s">
        <v>29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0">
        <f t="shared" si="47"/>
        <v>0</v>
      </c>
      <c r="U216" s="30">
        <f t="shared" si="47"/>
        <v>0</v>
      </c>
      <c r="V216" s="30">
        <f t="shared" si="47"/>
        <v>0</v>
      </c>
      <c r="W216" s="30">
        <f t="shared" si="46"/>
        <v>0</v>
      </c>
      <c r="X216" s="30">
        <f t="shared" si="46"/>
        <v>0</v>
      </c>
      <c r="Y216" s="30">
        <f t="shared" si="46"/>
        <v>0</v>
      </c>
      <c r="Z216" s="30">
        <f t="shared" si="46"/>
        <v>0</v>
      </c>
      <c r="AA216" s="25" t="s">
        <v>29</v>
      </c>
      <c r="AB216" s="1"/>
    </row>
    <row r="217" spans="1:28" ht="94.5" x14ac:dyDescent="0.25">
      <c r="A217" s="27" t="s">
        <v>412</v>
      </c>
      <c r="B217" s="28" t="s">
        <v>413</v>
      </c>
      <c r="C217" s="27" t="s">
        <v>28</v>
      </c>
      <c r="D217" s="26" t="s">
        <v>29</v>
      </c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29" t="s">
        <v>29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0">
        <f t="shared" si="47"/>
        <v>0</v>
      </c>
      <c r="U217" s="30">
        <f t="shared" si="47"/>
        <v>0</v>
      </c>
      <c r="V217" s="30">
        <f t="shared" si="47"/>
        <v>0</v>
      </c>
      <c r="W217" s="30">
        <f t="shared" si="46"/>
        <v>0</v>
      </c>
      <c r="X217" s="30">
        <f t="shared" si="46"/>
        <v>0</v>
      </c>
      <c r="Y217" s="30">
        <f t="shared" si="46"/>
        <v>0</v>
      </c>
      <c r="Z217" s="30">
        <f t="shared" si="46"/>
        <v>0</v>
      </c>
      <c r="AA217" s="25" t="s">
        <v>29</v>
      </c>
      <c r="AB217" s="1"/>
    </row>
    <row r="218" spans="1:28" ht="31.5" x14ac:dyDescent="0.25">
      <c r="A218" s="27" t="s">
        <v>414</v>
      </c>
      <c r="B218" s="28" t="s">
        <v>116</v>
      </c>
      <c r="C218" s="27" t="s">
        <v>28</v>
      </c>
      <c r="D218" s="26" t="s">
        <v>29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29" t="s">
        <v>29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0">
        <f t="shared" si="47"/>
        <v>0</v>
      </c>
      <c r="U218" s="30">
        <f t="shared" si="47"/>
        <v>0</v>
      </c>
      <c r="V218" s="30">
        <f t="shared" si="47"/>
        <v>0</v>
      </c>
      <c r="W218" s="30">
        <f t="shared" si="46"/>
        <v>0</v>
      </c>
      <c r="X218" s="30">
        <f t="shared" si="46"/>
        <v>0</v>
      </c>
      <c r="Y218" s="30">
        <f t="shared" si="46"/>
        <v>0</v>
      </c>
      <c r="Z218" s="30">
        <f t="shared" si="46"/>
        <v>0</v>
      </c>
      <c r="AA218" s="25" t="s">
        <v>29</v>
      </c>
      <c r="AB218" s="1"/>
    </row>
    <row r="219" spans="1:28" ht="31.5" x14ac:dyDescent="0.25">
      <c r="A219" s="27" t="s">
        <v>415</v>
      </c>
      <c r="B219" s="28" t="s">
        <v>116</v>
      </c>
      <c r="C219" s="27" t="s">
        <v>28</v>
      </c>
      <c r="D219" s="26" t="s">
        <v>29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29" t="s">
        <v>29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0">
        <f t="shared" si="47"/>
        <v>0</v>
      </c>
      <c r="U219" s="30">
        <f t="shared" si="47"/>
        <v>0</v>
      </c>
      <c r="V219" s="30">
        <f t="shared" si="47"/>
        <v>0</v>
      </c>
      <c r="W219" s="30">
        <f t="shared" si="46"/>
        <v>0</v>
      </c>
      <c r="X219" s="30">
        <f t="shared" si="46"/>
        <v>0</v>
      </c>
      <c r="Y219" s="30">
        <f t="shared" si="46"/>
        <v>0</v>
      </c>
      <c r="Z219" s="30">
        <f t="shared" si="46"/>
        <v>0</v>
      </c>
      <c r="AA219" s="25" t="s">
        <v>29</v>
      </c>
      <c r="AB219" s="1"/>
    </row>
    <row r="220" spans="1:28" ht="47.25" x14ac:dyDescent="0.25">
      <c r="A220" s="27" t="s">
        <v>416</v>
      </c>
      <c r="B220" s="28" t="s">
        <v>417</v>
      </c>
      <c r="C220" s="27" t="s">
        <v>28</v>
      </c>
      <c r="D220" s="26" t="s">
        <v>29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29" t="s">
        <v>29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0">
        <f t="shared" si="47"/>
        <v>0</v>
      </c>
      <c r="U220" s="30">
        <f t="shared" si="47"/>
        <v>0</v>
      </c>
      <c r="V220" s="30">
        <f t="shared" si="47"/>
        <v>0</v>
      </c>
      <c r="W220" s="30">
        <f t="shared" si="46"/>
        <v>0</v>
      </c>
      <c r="X220" s="30">
        <f t="shared" si="46"/>
        <v>0</v>
      </c>
      <c r="Y220" s="30">
        <f t="shared" si="46"/>
        <v>0</v>
      </c>
      <c r="Z220" s="30">
        <f t="shared" si="46"/>
        <v>0</v>
      </c>
      <c r="AA220" s="25" t="s">
        <v>29</v>
      </c>
      <c r="AB220" s="1"/>
    </row>
    <row r="221" spans="1:28" ht="31.5" x14ac:dyDescent="0.25">
      <c r="A221" s="27" t="s">
        <v>418</v>
      </c>
      <c r="B221" s="28" t="s">
        <v>419</v>
      </c>
      <c r="C221" s="27" t="s">
        <v>28</v>
      </c>
      <c r="D221" s="26" t="s">
        <v>29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29" t="s">
        <v>29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0">
        <f t="shared" si="47"/>
        <v>0</v>
      </c>
      <c r="U221" s="30">
        <f t="shared" si="47"/>
        <v>0</v>
      </c>
      <c r="V221" s="30">
        <f t="shared" si="47"/>
        <v>0</v>
      </c>
      <c r="W221" s="30">
        <f t="shared" si="46"/>
        <v>0</v>
      </c>
      <c r="X221" s="30">
        <f t="shared" si="46"/>
        <v>0</v>
      </c>
      <c r="Y221" s="30">
        <f t="shared" si="46"/>
        <v>0</v>
      </c>
      <c r="Z221" s="30">
        <f t="shared" si="46"/>
        <v>0</v>
      </c>
      <c r="AA221" s="25" t="s">
        <v>29</v>
      </c>
      <c r="AB221" s="1"/>
    </row>
    <row r="222" spans="1:28" ht="31.5" x14ac:dyDescent="0.25">
      <c r="A222" s="27" t="s">
        <v>420</v>
      </c>
      <c r="B222" s="28" t="s">
        <v>116</v>
      </c>
      <c r="C222" s="27" t="s">
        <v>28</v>
      </c>
      <c r="D222" s="26" t="s">
        <v>29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29" t="s">
        <v>29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0">
        <f t="shared" si="47"/>
        <v>0</v>
      </c>
      <c r="U222" s="30">
        <f t="shared" si="47"/>
        <v>0</v>
      </c>
      <c r="V222" s="30">
        <f t="shared" si="47"/>
        <v>0</v>
      </c>
      <c r="W222" s="30">
        <f t="shared" si="46"/>
        <v>0</v>
      </c>
      <c r="X222" s="30">
        <f t="shared" si="46"/>
        <v>0</v>
      </c>
      <c r="Y222" s="30">
        <f t="shared" si="46"/>
        <v>0</v>
      </c>
      <c r="Z222" s="30">
        <f t="shared" si="46"/>
        <v>0</v>
      </c>
      <c r="AA222" s="25" t="s">
        <v>29</v>
      </c>
      <c r="AB222" s="1"/>
    </row>
    <row r="223" spans="1:28" ht="47.25" x14ac:dyDescent="0.25">
      <c r="A223" s="27" t="s">
        <v>421</v>
      </c>
      <c r="B223" s="28" t="s">
        <v>422</v>
      </c>
      <c r="C223" s="27" t="s">
        <v>28</v>
      </c>
      <c r="D223" s="26" t="s">
        <v>29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29" t="s">
        <v>29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0">
        <f t="shared" si="47"/>
        <v>0</v>
      </c>
      <c r="U223" s="30">
        <f t="shared" si="47"/>
        <v>0</v>
      </c>
      <c r="V223" s="30">
        <f t="shared" si="47"/>
        <v>0</v>
      </c>
      <c r="W223" s="30">
        <f t="shared" si="46"/>
        <v>0</v>
      </c>
      <c r="X223" s="30">
        <f t="shared" si="46"/>
        <v>0</v>
      </c>
      <c r="Y223" s="30">
        <f t="shared" si="46"/>
        <v>0</v>
      </c>
      <c r="Z223" s="30">
        <f t="shared" si="46"/>
        <v>0</v>
      </c>
      <c r="AA223" s="25" t="s">
        <v>29</v>
      </c>
      <c r="AB223" s="1"/>
    </row>
    <row r="224" spans="1:28" ht="78.75" x14ac:dyDescent="0.25">
      <c r="A224" s="27" t="s">
        <v>423</v>
      </c>
      <c r="B224" s="28" t="s">
        <v>424</v>
      </c>
      <c r="C224" s="27" t="s">
        <v>28</v>
      </c>
      <c r="D224" s="26" t="s">
        <v>29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29" t="s">
        <v>29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0">
        <f t="shared" si="47"/>
        <v>0</v>
      </c>
      <c r="U224" s="30">
        <f t="shared" si="47"/>
        <v>0</v>
      </c>
      <c r="V224" s="30">
        <f t="shared" si="47"/>
        <v>0</v>
      </c>
      <c r="W224" s="30">
        <f t="shared" si="46"/>
        <v>0</v>
      </c>
      <c r="X224" s="30">
        <f t="shared" si="46"/>
        <v>0</v>
      </c>
      <c r="Y224" s="30">
        <f t="shared" si="46"/>
        <v>0</v>
      </c>
      <c r="Z224" s="30">
        <f t="shared" si="46"/>
        <v>0</v>
      </c>
      <c r="AA224" s="25" t="s">
        <v>29</v>
      </c>
      <c r="AB224" s="1"/>
    </row>
    <row r="225" spans="1:28" ht="78.75" x14ac:dyDescent="0.25">
      <c r="A225" s="27" t="s">
        <v>425</v>
      </c>
      <c r="B225" s="28" t="s">
        <v>426</v>
      </c>
      <c r="C225" s="27" t="s">
        <v>28</v>
      </c>
      <c r="D225" s="26" t="s">
        <v>29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29" t="s">
        <v>29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0">
        <f t="shared" si="47"/>
        <v>0</v>
      </c>
      <c r="U225" s="30">
        <f t="shared" si="47"/>
        <v>0</v>
      </c>
      <c r="V225" s="30">
        <f t="shared" si="47"/>
        <v>0</v>
      </c>
      <c r="W225" s="30">
        <f t="shared" si="46"/>
        <v>0</v>
      </c>
      <c r="X225" s="30">
        <f t="shared" si="46"/>
        <v>0</v>
      </c>
      <c r="Y225" s="30">
        <f t="shared" si="46"/>
        <v>0</v>
      </c>
      <c r="Z225" s="30">
        <f t="shared" si="46"/>
        <v>0</v>
      </c>
      <c r="AA225" s="25" t="s">
        <v>29</v>
      </c>
      <c r="AB225" s="1"/>
    </row>
    <row r="226" spans="1:28" ht="63" x14ac:dyDescent="0.25">
      <c r="A226" s="27" t="s">
        <v>427</v>
      </c>
      <c r="B226" s="28" t="s">
        <v>428</v>
      </c>
      <c r="C226" s="27" t="s">
        <v>28</v>
      </c>
      <c r="D226" s="26" t="s">
        <v>29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29" t="s">
        <v>29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0">
        <f t="shared" si="47"/>
        <v>0</v>
      </c>
      <c r="U226" s="30">
        <f t="shared" si="47"/>
        <v>0</v>
      </c>
      <c r="V226" s="30">
        <f t="shared" si="47"/>
        <v>0</v>
      </c>
      <c r="W226" s="30">
        <f t="shared" si="46"/>
        <v>0</v>
      </c>
      <c r="X226" s="30">
        <f t="shared" si="46"/>
        <v>0</v>
      </c>
      <c r="Y226" s="30">
        <f t="shared" si="46"/>
        <v>0</v>
      </c>
      <c r="Z226" s="30">
        <f t="shared" si="46"/>
        <v>0</v>
      </c>
      <c r="AA226" s="25" t="s">
        <v>29</v>
      </c>
      <c r="AB226" s="1"/>
    </row>
    <row r="227" spans="1:28" ht="94.5" x14ac:dyDescent="0.25">
      <c r="A227" s="27" t="s">
        <v>429</v>
      </c>
      <c r="B227" s="28" t="s">
        <v>430</v>
      </c>
      <c r="C227" s="27" t="s">
        <v>28</v>
      </c>
      <c r="D227" s="26" t="s">
        <v>29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29" t="s">
        <v>29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0">
        <f t="shared" si="47"/>
        <v>0</v>
      </c>
      <c r="U227" s="30">
        <f t="shared" si="47"/>
        <v>0</v>
      </c>
      <c r="V227" s="30">
        <f t="shared" si="47"/>
        <v>0</v>
      </c>
      <c r="W227" s="30">
        <f t="shared" si="46"/>
        <v>0</v>
      </c>
      <c r="X227" s="30">
        <f t="shared" si="46"/>
        <v>0</v>
      </c>
      <c r="Y227" s="30">
        <f t="shared" si="46"/>
        <v>0</v>
      </c>
      <c r="Z227" s="30">
        <f t="shared" si="46"/>
        <v>0</v>
      </c>
      <c r="AA227" s="25" t="s">
        <v>29</v>
      </c>
      <c r="AB227" s="1"/>
    </row>
    <row r="228" spans="1:28" ht="78.75" x14ac:dyDescent="0.25">
      <c r="A228" s="27" t="s">
        <v>431</v>
      </c>
      <c r="B228" s="28" t="s">
        <v>432</v>
      </c>
      <c r="C228" s="27" t="s">
        <v>28</v>
      </c>
      <c r="D228" s="26" t="s">
        <v>29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29" t="s">
        <v>29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30">
        <f t="shared" si="47"/>
        <v>0</v>
      </c>
      <c r="U228" s="30">
        <f t="shared" si="47"/>
        <v>0</v>
      </c>
      <c r="V228" s="30">
        <f t="shared" si="47"/>
        <v>0</v>
      </c>
      <c r="W228" s="30">
        <f t="shared" si="46"/>
        <v>0</v>
      </c>
      <c r="X228" s="30">
        <f t="shared" si="46"/>
        <v>0</v>
      </c>
      <c r="Y228" s="30">
        <f t="shared" si="46"/>
        <v>0</v>
      </c>
      <c r="Z228" s="30">
        <f t="shared" si="46"/>
        <v>0</v>
      </c>
      <c r="AA228" s="25" t="s">
        <v>29</v>
      </c>
      <c r="AB228" s="1"/>
    </row>
    <row r="229" spans="1:28" ht="31.5" x14ac:dyDescent="0.25">
      <c r="A229" s="27" t="s">
        <v>433</v>
      </c>
      <c r="B229" s="28" t="s">
        <v>434</v>
      </c>
      <c r="C229" s="27" t="s">
        <v>28</v>
      </c>
      <c r="D229" s="26" t="s">
        <v>29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29" t="s">
        <v>29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30">
        <f t="shared" si="47"/>
        <v>0</v>
      </c>
      <c r="U229" s="30">
        <f t="shared" si="47"/>
        <v>0</v>
      </c>
      <c r="V229" s="30">
        <f t="shared" si="47"/>
        <v>0</v>
      </c>
      <c r="W229" s="30">
        <f t="shared" si="46"/>
        <v>0</v>
      </c>
      <c r="X229" s="30">
        <f t="shared" si="46"/>
        <v>0</v>
      </c>
      <c r="Y229" s="30">
        <f t="shared" si="46"/>
        <v>0</v>
      </c>
      <c r="Z229" s="30">
        <f t="shared" si="46"/>
        <v>0</v>
      </c>
      <c r="AA229" s="25" t="s">
        <v>29</v>
      </c>
      <c r="AB229" s="1"/>
    </row>
    <row r="230" spans="1:28" ht="63" x14ac:dyDescent="0.25">
      <c r="A230" s="27" t="s">
        <v>435</v>
      </c>
      <c r="B230" s="28" t="s">
        <v>436</v>
      </c>
      <c r="C230" s="27" t="s">
        <v>28</v>
      </c>
      <c r="D230" s="26" t="s">
        <v>29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29" t="s">
        <v>29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0">
        <f t="shared" si="47"/>
        <v>0</v>
      </c>
      <c r="U230" s="30">
        <f t="shared" si="47"/>
        <v>0</v>
      </c>
      <c r="V230" s="30">
        <f t="shared" si="47"/>
        <v>0</v>
      </c>
      <c r="W230" s="30">
        <f t="shared" si="46"/>
        <v>0</v>
      </c>
      <c r="X230" s="30">
        <f t="shared" si="46"/>
        <v>0</v>
      </c>
      <c r="Y230" s="30">
        <f t="shared" si="46"/>
        <v>0</v>
      </c>
      <c r="Z230" s="30">
        <f t="shared" si="46"/>
        <v>0</v>
      </c>
      <c r="AA230" s="25" t="s">
        <v>29</v>
      </c>
      <c r="AB230" s="1"/>
    </row>
    <row r="231" spans="1:28" ht="31.5" x14ac:dyDescent="0.25">
      <c r="A231" s="27" t="s">
        <v>437</v>
      </c>
      <c r="B231" s="28" t="s">
        <v>438</v>
      </c>
      <c r="C231" s="27" t="s">
        <v>28</v>
      </c>
      <c r="D231" s="26" t="s">
        <v>29</v>
      </c>
      <c r="E231" s="39">
        <v>0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29" t="s">
        <v>29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30">
        <f t="shared" si="47"/>
        <v>0</v>
      </c>
      <c r="U231" s="30">
        <f t="shared" si="47"/>
        <v>0</v>
      </c>
      <c r="V231" s="30">
        <f t="shared" si="47"/>
        <v>0</v>
      </c>
      <c r="W231" s="30">
        <f t="shared" si="46"/>
        <v>0</v>
      </c>
      <c r="X231" s="30">
        <f t="shared" si="46"/>
        <v>0</v>
      </c>
      <c r="Y231" s="30">
        <f t="shared" si="46"/>
        <v>0</v>
      </c>
      <c r="Z231" s="30">
        <f t="shared" si="46"/>
        <v>0</v>
      </c>
      <c r="AA231" s="25" t="s">
        <v>29</v>
      </c>
      <c r="AB231" s="1"/>
    </row>
    <row r="232" spans="1:28" x14ac:dyDescent="0.25">
      <c r="A232" s="27" t="s">
        <v>439</v>
      </c>
      <c r="B232" s="28" t="s">
        <v>440</v>
      </c>
      <c r="C232" s="27" t="s">
        <v>28</v>
      </c>
      <c r="D232" s="26" t="s">
        <v>29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29" t="s">
        <v>29</v>
      </c>
      <c r="M232" s="39">
        <v>0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  <c r="S232" s="39">
        <v>0</v>
      </c>
      <c r="T232" s="30">
        <f t="shared" si="47"/>
        <v>0</v>
      </c>
      <c r="U232" s="30">
        <f t="shared" si="47"/>
        <v>0</v>
      </c>
      <c r="V232" s="30">
        <f t="shared" si="47"/>
        <v>0</v>
      </c>
      <c r="W232" s="30">
        <f t="shared" si="46"/>
        <v>0</v>
      </c>
      <c r="X232" s="30">
        <f t="shared" si="46"/>
        <v>0</v>
      </c>
      <c r="Y232" s="30">
        <f t="shared" si="46"/>
        <v>0</v>
      </c>
      <c r="Z232" s="30">
        <f t="shared" si="46"/>
        <v>0</v>
      </c>
      <c r="AA232" s="25" t="s">
        <v>29</v>
      </c>
      <c r="AB232" s="1"/>
    </row>
    <row r="233" spans="1:28" x14ac:dyDescent="0.25">
      <c r="A233" s="27" t="s">
        <v>441</v>
      </c>
      <c r="B233" s="28" t="s">
        <v>442</v>
      </c>
      <c r="C233" s="27" t="s">
        <v>28</v>
      </c>
      <c r="D233" s="26" t="s">
        <v>29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29" t="s">
        <v>29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0">
        <f t="shared" si="47"/>
        <v>0</v>
      </c>
      <c r="U233" s="30">
        <f t="shared" si="47"/>
        <v>0</v>
      </c>
      <c r="V233" s="30">
        <f t="shared" si="47"/>
        <v>0</v>
      </c>
      <c r="W233" s="30">
        <f t="shared" si="46"/>
        <v>0</v>
      </c>
      <c r="X233" s="30">
        <f t="shared" si="46"/>
        <v>0</v>
      </c>
      <c r="Y233" s="30">
        <f t="shared" si="46"/>
        <v>0</v>
      </c>
      <c r="Z233" s="30">
        <f t="shared" si="46"/>
        <v>0</v>
      </c>
      <c r="AA233" s="25" t="s">
        <v>29</v>
      </c>
      <c r="AB233" s="1"/>
    </row>
    <row r="234" spans="1:28" ht="31.5" x14ac:dyDescent="0.25">
      <c r="A234" s="27" t="s">
        <v>443</v>
      </c>
      <c r="B234" s="28" t="s">
        <v>174</v>
      </c>
      <c r="C234" s="27" t="s">
        <v>28</v>
      </c>
      <c r="D234" s="26" t="s">
        <v>29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29" t="s">
        <v>29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0">
        <f t="shared" si="47"/>
        <v>0</v>
      </c>
      <c r="U234" s="30">
        <f t="shared" si="47"/>
        <v>0</v>
      </c>
      <c r="V234" s="30">
        <f t="shared" si="47"/>
        <v>0</v>
      </c>
      <c r="W234" s="30">
        <f t="shared" si="46"/>
        <v>0</v>
      </c>
      <c r="X234" s="30">
        <f t="shared" si="46"/>
        <v>0</v>
      </c>
      <c r="Y234" s="30">
        <f t="shared" si="46"/>
        <v>0</v>
      </c>
      <c r="Z234" s="30">
        <f t="shared" si="46"/>
        <v>0</v>
      </c>
      <c r="AA234" s="25" t="s">
        <v>29</v>
      </c>
      <c r="AB234" s="1"/>
    </row>
    <row r="235" spans="1:28" ht="31.5" x14ac:dyDescent="0.25">
      <c r="A235" s="27" t="s">
        <v>444</v>
      </c>
      <c r="B235" s="28" t="s">
        <v>445</v>
      </c>
      <c r="C235" s="27" t="s">
        <v>28</v>
      </c>
      <c r="D235" s="26" t="s">
        <v>29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29" t="s">
        <v>29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0">
        <f t="shared" si="47"/>
        <v>0</v>
      </c>
      <c r="U235" s="30">
        <f t="shared" si="47"/>
        <v>0</v>
      </c>
      <c r="V235" s="30">
        <f t="shared" si="47"/>
        <v>0</v>
      </c>
      <c r="W235" s="30">
        <f t="shared" si="46"/>
        <v>0</v>
      </c>
      <c r="X235" s="30">
        <f t="shared" si="46"/>
        <v>0</v>
      </c>
      <c r="Y235" s="30">
        <f t="shared" si="46"/>
        <v>0</v>
      </c>
      <c r="Z235" s="30">
        <f t="shared" si="46"/>
        <v>0</v>
      </c>
      <c r="AA235" s="25" t="s">
        <v>29</v>
      </c>
      <c r="AB235" s="1"/>
    </row>
    <row r="236" spans="1:28" ht="47.25" x14ac:dyDescent="0.25">
      <c r="A236" s="27" t="s">
        <v>446</v>
      </c>
      <c r="B236" s="28" t="s">
        <v>447</v>
      </c>
      <c r="C236" s="27" t="s">
        <v>28</v>
      </c>
      <c r="D236" s="26" t="s">
        <v>29</v>
      </c>
      <c r="E236" s="39">
        <v>0</v>
      </c>
      <c r="F236" s="39"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29" t="s">
        <v>29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  <c r="T236" s="30">
        <f t="shared" si="47"/>
        <v>0</v>
      </c>
      <c r="U236" s="30">
        <f t="shared" si="47"/>
        <v>0</v>
      </c>
      <c r="V236" s="30">
        <f t="shared" si="47"/>
        <v>0</v>
      </c>
      <c r="W236" s="30">
        <f t="shared" si="46"/>
        <v>0</v>
      </c>
      <c r="X236" s="30">
        <f t="shared" si="46"/>
        <v>0</v>
      </c>
      <c r="Y236" s="30">
        <f t="shared" si="46"/>
        <v>0</v>
      </c>
      <c r="Z236" s="30">
        <f t="shared" si="46"/>
        <v>0</v>
      </c>
      <c r="AA236" s="25" t="s">
        <v>29</v>
      </c>
      <c r="AB236" s="1"/>
    </row>
    <row r="237" spans="1:28" ht="31.5" x14ac:dyDescent="0.25">
      <c r="A237" s="27" t="s">
        <v>448</v>
      </c>
      <c r="B237" s="28" t="s">
        <v>449</v>
      </c>
      <c r="C237" s="27" t="s">
        <v>28</v>
      </c>
      <c r="D237" s="26" t="s">
        <v>29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29" t="s">
        <v>29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0">
        <f t="shared" si="47"/>
        <v>0</v>
      </c>
      <c r="U237" s="30">
        <f t="shared" si="47"/>
        <v>0</v>
      </c>
      <c r="V237" s="30">
        <f t="shared" si="47"/>
        <v>0</v>
      </c>
      <c r="W237" s="30">
        <f t="shared" si="46"/>
        <v>0</v>
      </c>
      <c r="X237" s="30">
        <f t="shared" si="46"/>
        <v>0</v>
      </c>
      <c r="Y237" s="30">
        <f t="shared" si="46"/>
        <v>0</v>
      </c>
      <c r="Z237" s="30">
        <f t="shared" si="46"/>
        <v>0</v>
      </c>
      <c r="AA237" s="25" t="s">
        <v>29</v>
      </c>
      <c r="AB237" s="1"/>
    </row>
    <row r="238" spans="1:28" ht="31.5" x14ac:dyDescent="0.25">
      <c r="A238" s="27" t="s">
        <v>450</v>
      </c>
      <c r="B238" s="28" t="s">
        <v>451</v>
      </c>
      <c r="C238" s="27" t="s">
        <v>28</v>
      </c>
      <c r="D238" s="26" t="s">
        <v>29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29" t="s">
        <v>29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0">
        <f t="shared" si="47"/>
        <v>0</v>
      </c>
      <c r="U238" s="30">
        <f t="shared" si="47"/>
        <v>0</v>
      </c>
      <c r="V238" s="30">
        <f t="shared" si="47"/>
        <v>0</v>
      </c>
      <c r="W238" s="30">
        <f t="shared" si="46"/>
        <v>0</v>
      </c>
      <c r="X238" s="30">
        <f t="shared" si="46"/>
        <v>0</v>
      </c>
      <c r="Y238" s="30">
        <f t="shared" si="46"/>
        <v>0</v>
      </c>
      <c r="Z238" s="30">
        <f t="shared" si="46"/>
        <v>0</v>
      </c>
      <c r="AA238" s="25" t="s">
        <v>29</v>
      </c>
      <c r="AB238" s="1"/>
    </row>
    <row r="239" spans="1:28" ht="47.25" x14ac:dyDescent="0.25">
      <c r="A239" s="27" t="s">
        <v>452</v>
      </c>
      <c r="B239" s="28" t="s">
        <v>176</v>
      </c>
      <c r="C239" s="27" t="s">
        <v>28</v>
      </c>
      <c r="D239" s="26" t="s">
        <v>29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29" t="s">
        <v>29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0">
        <f t="shared" si="47"/>
        <v>0</v>
      </c>
      <c r="U239" s="30">
        <f t="shared" si="47"/>
        <v>0</v>
      </c>
      <c r="V239" s="30">
        <f t="shared" si="47"/>
        <v>0</v>
      </c>
      <c r="W239" s="30">
        <f t="shared" si="46"/>
        <v>0</v>
      </c>
      <c r="X239" s="30">
        <f t="shared" si="46"/>
        <v>0</v>
      </c>
      <c r="Y239" s="30">
        <f t="shared" si="46"/>
        <v>0</v>
      </c>
      <c r="Z239" s="30">
        <f t="shared" si="46"/>
        <v>0</v>
      </c>
      <c r="AA239" s="25" t="s">
        <v>29</v>
      </c>
      <c r="AB239" s="1"/>
    </row>
    <row r="240" spans="1:28" ht="47.25" x14ac:dyDescent="0.25">
      <c r="A240" s="27" t="s">
        <v>453</v>
      </c>
      <c r="B240" s="28" t="s">
        <v>454</v>
      </c>
      <c r="C240" s="27" t="s">
        <v>28</v>
      </c>
      <c r="D240" s="26" t="s">
        <v>29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29" t="s">
        <v>29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0">
        <f t="shared" si="47"/>
        <v>0</v>
      </c>
      <c r="U240" s="30">
        <f t="shared" si="47"/>
        <v>0</v>
      </c>
      <c r="V240" s="30">
        <f t="shared" si="47"/>
        <v>0</v>
      </c>
      <c r="W240" s="30">
        <f t="shared" si="46"/>
        <v>0</v>
      </c>
      <c r="X240" s="30">
        <f t="shared" si="46"/>
        <v>0</v>
      </c>
      <c r="Y240" s="30">
        <f t="shared" si="46"/>
        <v>0</v>
      </c>
      <c r="Z240" s="30">
        <f t="shared" si="46"/>
        <v>0</v>
      </c>
      <c r="AA240" s="25" t="s">
        <v>29</v>
      </c>
      <c r="AB240" s="1"/>
    </row>
    <row r="241" spans="1:28" x14ac:dyDescent="0.25">
      <c r="A241" s="27" t="s">
        <v>455</v>
      </c>
      <c r="B241" s="28" t="s">
        <v>456</v>
      </c>
      <c r="C241" s="27" t="s">
        <v>28</v>
      </c>
      <c r="D241" s="26" t="s">
        <v>29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29" t="s">
        <v>29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0">
        <f t="shared" si="47"/>
        <v>0</v>
      </c>
      <c r="U241" s="30">
        <f t="shared" si="47"/>
        <v>0</v>
      </c>
      <c r="V241" s="30">
        <f t="shared" si="47"/>
        <v>0</v>
      </c>
      <c r="W241" s="30">
        <f t="shared" si="46"/>
        <v>0</v>
      </c>
      <c r="X241" s="30">
        <f t="shared" si="46"/>
        <v>0</v>
      </c>
      <c r="Y241" s="30">
        <f t="shared" si="46"/>
        <v>0</v>
      </c>
      <c r="Z241" s="30">
        <f t="shared" si="46"/>
        <v>0</v>
      </c>
      <c r="AA241" s="25" t="s">
        <v>29</v>
      </c>
      <c r="AB241" s="1"/>
    </row>
    <row r="242" spans="1:28" ht="47.25" x14ac:dyDescent="0.25">
      <c r="A242" s="27" t="s">
        <v>457</v>
      </c>
      <c r="B242" s="28" t="s">
        <v>458</v>
      </c>
      <c r="C242" s="27" t="s">
        <v>28</v>
      </c>
      <c r="D242" s="26" t="s">
        <v>29</v>
      </c>
      <c r="E242" s="39">
        <v>0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29" t="s">
        <v>29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0">
        <f t="shared" si="47"/>
        <v>0</v>
      </c>
      <c r="U242" s="30">
        <f t="shared" si="47"/>
        <v>0</v>
      </c>
      <c r="V242" s="30">
        <f t="shared" si="47"/>
        <v>0</v>
      </c>
      <c r="W242" s="30">
        <f t="shared" si="46"/>
        <v>0</v>
      </c>
      <c r="X242" s="30">
        <f t="shared" si="46"/>
        <v>0</v>
      </c>
      <c r="Y242" s="30">
        <f t="shared" si="46"/>
        <v>0</v>
      </c>
      <c r="Z242" s="30">
        <f t="shared" si="46"/>
        <v>0</v>
      </c>
      <c r="AA242" s="25" t="s">
        <v>29</v>
      </c>
      <c r="AB242" s="1"/>
    </row>
    <row r="243" spans="1:28" ht="47.25" x14ac:dyDescent="0.25">
      <c r="A243" s="27" t="s">
        <v>459</v>
      </c>
      <c r="B243" s="28" t="s">
        <v>460</v>
      </c>
      <c r="C243" s="27" t="s">
        <v>28</v>
      </c>
      <c r="D243" s="26" t="s">
        <v>29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29" t="s">
        <v>29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0">
        <f t="shared" si="47"/>
        <v>0</v>
      </c>
      <c r="U243" s="30">
        <f t="shared" si="47"/>
        <v>0</v>
      </c>
      <c r="V243" s="30">
        <f t="shared" si="47"/>
        <v>0</v>
      </c>
      <c r="W243" s="30">
        <f t="shared" si="46"/>
        <v>0</v>
      </c>
      <c r="X243" s="30">
        <f t="shared" si="46"/>
        <v>0</v>
      </c>
      <c r="Y243" s="30">
        <f t="shared" si="46"/>
        <v>0</v>
      </c>
      <c r="Z243" s="30">
        <f t="shared" si="46"/>
        <v>0</v>
      </c>
      <c r="AA243" s="25" t="s">
        <v>29</v>
      </c>
      <c r="AB243" s="1"/>
    </row>
    <row r="244" spans="1:28" x14ac:dyDescent="0.25">
      <c r="A244" s="27" t="s">
        <v>461</v>
      </c>
      <c r="B244" s="28" t="s">
        <v>456</v>
      </c>
      <c r="C244" s="27" t="s">
        <v>28</v>
      </c>
      <c r="D244" s="26" t="s">
        <v>29</v>
      </c>
      <c r="E244" s="39">
        <v>0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29" t="s">
        <v>29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0">
        <f t="shared" si="47"/>
        <v>0</v>
      </c>
      <c r="U244" s="30">
        <f t="shared" si="47"/>
        <v>0</v>
      </c>
      <c r="V244" s="30">
        <f t="shared" si="47"/>
        <v>0</v>
      </c>
      <c r="W244" s="30">
        <f t="shared" si="46"/>
        <v>0</v>
      </c>
      <c r="X244" s="30">
        <f t="shared" si="46"/>
        <v>0</v>
      </c>
      <c r="Y244" s="30">
        <f t="shared" si="46"/>
        <v>0</v>
      </c>
      <c r="Z244" s="30">
        <f t="shared" si="46"/>
        <v>0</v>
      </c>
      <c r="AA244" s="25" t="s">
        <v>29</v>
      </c>
      <c r="AB244" s="1"/>
    </row>
    <row r="245" spans="1:28" ht="47.25" x14ac:dyDescent="0.25">
      <c r="A245" s="27" t="s">
        <v>462</v>
      </c>
      <c r="B245" s="28" t="s">
        <v>458</v>
      </c>
      <c r="C245" s="27" t="s">
        <v>28</v>
      </c>
      <c r="D245" s="26" t="s">
        <v>29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29" t="s">
        <v>29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0">
        <f t="shared" si="47"/>
        <v>0</v>
      </c>
      <c r="U245" s="30">
        <f t="shared" si="47"/>
        <v>0</v>
      </c>
      <c r="V245" s="30">
        <f t="shared" si="47"/>
        <v>0</v>
      </c>
      <c r="W245" s="30">
        <f t="shared" si="46"/>
        <v>0</v>
      </c>
      <c r="X245" s="30">
        <f t="shared" si="46"/>
        <v>0</v>
      </c>
      <c r="Y245" s="30">
        <f t="shared" si="46"/>
        <v>0</v>
      </c>
      <c r="Z245" s="30">
        <f t="shared" si="46"/>
        <v>0</v>
      </c>
      <c r="AA245" s="25" t="s">
        <v>29</v>
      </c>
      <c r="AB245" s="1"/>
    </row>
    <row r="246" spans="1:28" ht="47.25" x14ac:dyDescent="0.25">
      <c r="A246" s="27" t="s">
        <v>463</v>
      </c>
      <c r="B246" s="28" t="s">
        <v>460</v>
      </c>
      <c r="C246" s="27" t="s">
        <v>28</v>
      </c>
      <c r="D246" s="26" t="s">
        <v>29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29" t="s">
        <v>29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0">
        <f t="shared" si="47"/>
        <v>0</v>
      </c>
      <c r="U246" s="30">
        <f t="shared" si="47"/>
        <v>0</v>
      </c>
      <c r="V246" s="30">
        <f t="shared" si="47"/>
        <v>0</v>
      </c>
      <c r="W246" s="30">
        <f t="shared" si="46"/>
        <v>0</v>
      </c>
      <c r="X246" s="30">
        <f t="shared" si="46"/>
        <v>0</v>
      </c>
      <c r="Y246" s="30">
        <f t="shared" si="46"/>
        <v>0</v>
      </c>
      <c r="Z246" s="30">
        <f t="shared" si="46"/>
        <v>0</v>
      </c>
      <c r="AA246" s="25" t="s">
        <v>29</v>
      </c>
      <c r="AB246" s="1"/>
    </row>
    <row r="247" spans="1:28" x14ac:dyDescent="0.25">
      <c r="A247" s="27" t="s">
        <v>464</v>
      </c>
      <c r="B247" s="28" t="s">
        <v>465</v>
      </c>
      <c r="C247" s="27" t="s">
        <v>28</v>
      </c>
      <c r="D247" s="26" t="s">
        <v>29</v>
      </c>
      <c r="E247" s="39">
        <v>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29" t="s">
        <v>29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0">
        <f t="shared" si="47"/>
        <v>0</v>
      </c>
      <c r="U247" s="30">
        <f t="shared" si="47"/>
        <v>0</v>
      </c>
      <c r="V247" s="30">
        <f t="shared" si="47"/>
        <v>0</v>
      </c>
      <c r="W247" s="30">
        <f t="shared" si="46"/>
        <v>0</v>
      </c>
      <c r="X247" s="30">
        <f t="shared" si="46"/>
        <v>0</v>
      </c>
      <c r="Y247" s="30">
        <f t="shared" si="46"/>
        <v>0</v>
      </c>
      <c r="Z247" s="30">
        <f t="shared" si="46"/>
        <v>0</v>
      </c>
      <c r="AA247" s="25" t="s">
        <v>29</v>
      </c>
      <c r="AB247" s="1"/>
    </row>
    <row r="248" spans="1:28" ht="31.5" x14ac:dyDescent="0.25">
      <c r="A248" s="27" t="s">
        <v>466</v>
      </c>
      <c r="B248" s="28" t="s">
        <v>467</v>
      </c>
      <c r="C248" s="27" t="s">
        <v>28</v>
      </c>
      <c r="D248" s="26" t="s">
        <v>29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29" t="s">
        <v>29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0">
        <f t="shared" si="47"/>
        <v>0</v>
      </c>
      <c r="U248" s="30">
        <f t="shared" si="47"/>
        <v>0</v>
      </c>
      <c r="V248" s="30">
        <f t="shared" si="47"/>
        <v>0</v>
      </c>
      <c r="W248" s="30">
        <f t="shared" si="46"/>
        <v>0</v>
      </c>
      <c r="X248" s="30">
        <f t="shared" si="46"/>
        <v>0</v>
      </c>
      <c r="Y248" s="30">
        <f t="shared" si="46"/>
        <v>0</v>
      </c>
      <c r="Z248" s="30">
        <f t="shared" si="46"/>
        <v>0</v>
      </c>
      <c r="AA248" s="25" t="s">
        <v>29</v>
      </c>
      <c r="AB248" s="1"/>
    </row>
    <row r="249" spans="1:28" x14ac:dyDescent="0.25">
      <c r="A249" s="27" t="s">
        <v>468</v>
      </c>
      <c r="B249" s="28" t="s">
        <v>469</v>
      </c>
      <c r="C249" s="27" t="s">
        <v>28</v>
      </c>
      <c r="D249" s="26" t="s">
        <v>29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29" t="s">
        <v>29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0">
        <f t="shared" si="47"/>
        <v>0</v>
      </c>
      <c r="U249" s="30">
        <f t="shared" si="47"/>
        <v>0</v>
      </c>
      <c r="V249" s="30">
        <f t="shared" si="47"/>
        <v>0</v>
      </c>
      <c r="W249" s="30">
        <f t="shared" si="46"/>
        <v>0</v>
      </c>
      <c r="X249" s="30">
        <f t="shared" si="46"/>
        <v>0</v>
      </c>
      <c r="Y249" s="30">
        <f t="shared" si="46"/>
        <v>0</v>
      </c>
      <c r="Z249" s="30">
        <f t="shared" si="46"/>
        <v>0</v>
      </c>
      <c r="AA249" s="25" t="s">
        <v>29</v>
      </c>
      <c r="AB249" s="1"/>
    </row>
    <row r="250" spans="1:28" ht="31.5" x14ac:dyDescent="0.25">
      <c r="A250" s="27" t="s">
        <v>470</v>
      </c>
      <c r="B250" s="28" t="s">
        <v>471</v>
      </c>
      <c r="C250" s="27" t="s">
        <v>28</v>
      </c>
      <c r="D250" s="26" t="s">
        <v>29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29" t="s">
        <v>29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0">
        <f t="shared" si="47"/>
        <v>0</v>
      </c>
      <c r="U250" s="30">
        <f t="shared" si="47"/>
        <v>0</v>
      </c>
      <c r="V250" s="30">
        <f t="shared" si="47"/>
        <v>0</v>
      </c>
      <c r="W250" s="30">
        <f t="shared" si="46"/>
        <v>0</v>
      </c>
      <c r="X250" s="30">
        <f t="shared" si="46"/>
        <v>0</v>
      </c>
      <c r="Y250" s="30">
        <f t="shared" si="46"/>
        <v>0</v>
      </c>
      <c r="Z250" s="30">
        <f t="shared" si="46"/>
        <v>0</v>
      </c>
      <c r="AA250" s="25" t="s">
        <v>29</v>
      </c>
      <c r="AB250" s="1"/>
    </row>
    <row r="251" spans="1:28" x14ac:dyDescent="0.25">
      <c r="A251" s="27" t="s">
        <v>472</v>
      </c>
      <c r="B251" s="28" t="s">
        <v>473</v>
      </c>
      <c r="C251" s="27" t="s">
        <v>28</v>
      </c>
      <c r="D251" s="26" t="s">
        <v>29</v>
      </c>
      <c r="E251" s="39">
        <v>0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29" t="s">
        <v>29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v>0</v>
      </c>
      <c r="S251" s="39">
        <v>0</v>
      </c>
      <c r="T251" s="30">
        <f t="shared" si="47"/>
        <v>0</v>
      </c>
      <c r="U251" s="30">
        <f t="shared" si="47"/>
        <v>0</v>
      </c>
      <c r="V251" s="30">
        <f t="shared" si="47"/>
        <v>0</v>
      </c>
      <c r="W251" s="30">
        <f t="shared" si="46"/>
        <v>0</v>
      </c>
      <c r="X251" s="30">
        <f t="shared" si="46"/>
        <v>0</v>
      </c>
      <c r="Y251" s="30">
        <f t="shared" si="46"/>
        <v>0</v>
      </c>
      <c r="Z251" s="30">
        <f t="shared" si="46"/>
        <v>0</v>
      </c>
      <c r="AA251" s="25" t="s">
        <v>29</v>
      </c>
      <c r="AB251" s="1"/>
    </row>
    <row r="252" spans="1:28" ht="31.5" x14ac:dyDescent="0.25">
      <c r="A252" s="27" t="s">
        <v>474</v>
      </c>
      <c r="B252" s="28" t="s">
        <v>219</v>
      </c>
      <c r="C252" s="27" t="s">
        <v>28</v>
      </c>
      <c r="D252" s="26" t="s">
        <v>29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29" t="s">
        <v>29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0">
        <f t="shared" si="47"/>
        <v>0</v>
      </c>
      <c r="U252" s="30">
        <f t="shared" si="47"/>
        <v>0</v>
      </c>
      <c r="V252" s="30">
        <f t="shared" si="47"/>
        <v>0</v>
      </c>
      <c r="W252" s="30">
        <f t="shared" si="46"/>
        <v>0</v>
      </c>
      <c r="X252" s="30">
        <f t="shared" si="46"/>
        <v>0</v>
      </c>
      <c r="Y252" s="30">
        <f t="shared" si="46"/>
        <v>0</v>
      </c>
      <c r="Z252" s="30">
        <f t="shared" si="46"/>
        <v>0</v>
      </c>
      <c r="AA252" s="25" t="s">
        <v>29</v>
      </c>
      <c r="AB252" s="1"/>
    </row>
    <row r="253" spans="1:28" ht="31.5" x14ac:dyDescent="0.25">
      <c r="A253" s="27" t="s">
        <v>475</v>
      </c>
      <c r="B253" s="28" t="s">
        <v>476</v>
      </c>
      <c r="C253" s="27" t="s">
        <v>28</v>
      </c>
      <c r="D253" s="26" t="s">
        <v>29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29" t="s">
        <v>29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30">
        <f t="shared" si="47"/>
        <v>0</v>
      </c>
      <c r="U253" s="30">
        <f t="shared" si="47"/>
        <v>0</v>
      </c>
      <c r="V253" s="30">
        <f t="shared" si="47"/>
        <v>0</v>
      </c>
      <c r="W253" s="30">
        <f t="shared" si="46"/>
        <v>0</v>
      </c>
      <c r="X253" s="30">
        <f t="shared" si="46"/>
        <v>0</v>
      </c>
      <c r="Y253" s="30">
        <f t="shared" si="46"/>
        <v>0</v>
      </c>
      <c r="Z253" s="30">
        <f t="shared" si="46"/>
        <v>0</v>
      </c>
      <c r="AA253" s="25" t="s">
        <v>29</v>
      </c>
      <c r="AB253" s="1"/>
    </row>
    <row r="254" spans="1:28" ht="63" x14ac:dyDescent="0.25">
      <c r="A254" s="27" t="s">
        <v>477</v>
      </c>
      <c r="B254" s="28" t="s">
        <v>478</v>
      </c>
      <c r="C254" s="27" t="s">
        <v>28</v>
      </c>
      <c r="D254" s="26" t="s">
        <v>29</v>
      </c>
      <c r="E254" s="29">
        <f>E255+E261+E268+E275+E276</f>
        <v>0</v>
      </c>
      <c r="F254" s="29">
        <f t="shared" ref="F254:S254" si="48">F255+F261+F268+F275+F276</f>
        <v>0</v>
      </c>
      <c r="G254" s="29">
        <f t="shared" si="48"/>
        <v>0</v>
      </c>
      <c r="H254" s="29">
        <f t="shared" si="48"/>
        <v>0</v>
      </c>
      <c r="I254" s="29">
        <f t="shared" si="48"/>
        <v>0</v>
      </c>
      <c r="J254" s="29">
        <f t="shared" si="48"/>
        <v>0</v>
      </c>
      <c r="K254" s="29">
        <f t="shared" si="48"/>
        <v>1498</v>
      </c>
      <c r="L254" s="29" t="s">
        <v>29</v>
      </c>
      <c r="M254" s="29">
        <f t="shared" si="48"/>
        <v>0</v>
      </c>
      <c r="N254" s="29">
        <f t="shared" si="48"/>
        <v>0</v>
      </c>
      <c r="O254" s="29">
        <f t="shared" si="48"/>
        <v>0</v>
      </c>
      <c r="P254" s="29">
        <f t="shared" si="48"/>
        <v>0</v>
      </c>
      <c r="Q254" s="29">
        <f t="shared" si="48"/>
        <v>0</v>
      </c>
      <c r="R254" s="29">
        <f t="shared" si="48"/>
        <v>0</v>
      </c>
      <c r="S254" s="29">
        <f t="shared" si="48"/>
        <v>1457</v>
      </c>
      <c r="T254" s="30">
        <f t="shared" si="47"/>
        <v>0</v>
      </c>
      <c r="U254" s="30">
        <f t="shared" si="47"/>
        <v>0</v>
      </c>
      <c r="V254" s="30">
        <f t="shared" si="47"/>
        <v>0</v>
      </c>
      <c r="W254" s="30">
        <f t="shared" si="46"/>
        <v>0</v>
      </c>
      <c r="X254" s="30">
        <f t="shared" si="46"/>
        <v>0</v>
      </c>
      <c r="Y254" s="30">
        <f t="shared" si="46"/>
        <v>0</v>
      </c>
      <c r="Z254" s="30">
        <f t="shared" si="46"/>
        <v>-41</v>
      </c>
      <c r="AA254" s="25" t="s">
        <v>29</v>
      </c>
      <c r="AB254" s="1"/>
    </row>
    <row r="255" spans="1:28" x14ac:dyDescent="0.25">
      <c r="A255" s="27" t="s">
        <v>479</v>
      </c>
      <c r="B255" s="28" t="s">
        <v>480</v>
      </c>
      <c r="C255" s="27" t="s">
        <v>28</v>
      </c>
      <c r="D255" s="26" t="s">
        <v>29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 t="s">
        <v>29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30">
        <f t="shared" si="47"/>
        <v>0</v>
      </c>
      <c r="U255" s="30">
        <f t="shared" si="47"/>
        <v>0</v>
      </c>
      <c r="V255" s="30">
        <f t="shared" si="47"/>
        <v>0</v>
      </c>
      <c r="W255" s="30">
        <f t="shared" si="46"/>
        <v>0</v>
      </c>
      <c r="X255" s="30">
        <f t="shared" si="46"/>
        <v>0</v>
      </c>
      <c r="Y255" s="30">
        <f t="shared" si="46"/>
        <v>0</v>
      </c>
      <c r="Z255" s="30">
        <f t="shared" si="46"/>
        <v>0</v>
      </c>
      <c r="AA255" s="25" t="s">
        <v>29</v>
      </c>
      <c r="AB255" s="1"/>
    </row>
    <row r="256" spans="1:28" ht="31.5" x14ac:dyDescent="0.25">
      <c r="A256" s="27" t="s">
        <v>481</v>
      </c>
      <c r="B256" s="28" t="s">
        <v>482</v>
      </c>
      <c r="C256" s="27" t="s">
        <v>28</v>
      </c>
      <c r="D256" s="26" t="s">
        <v>29</v>
      </c>
      <c r="E256" s="29">
        <v>0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 t="s">
        <v>29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30">
        <f t="shared" si="47"/>
        <v>0</v>
      </c>
      <c r="U256" s="30">
        <f t="shared" si="47"/>
        <v>0</v>
      </c>
      <c r="V256" s="30">
        <f t="shared" si="47"/>
        <v>0</v>
      </c>
      <c r="W256" s="30">
        <f t="shared" si="46"/>
        <v>0</v>
      </c>
      <c r="X256" s="30">
        <f t="shared" si="46"/>
        <v>0</v>
      </c>
      <c r="Y256" s="30">
        <f t="shared" si="46"/>
        <v>0</v>
      </c>
      <c r="Z256" s="30">
        <f t="shared" si="46"/>
        <v>0</v>
      </c>
      <c r="AA256" s="25" t="s">
        <v>29</v>
      </c>
      <c r="AB256" s="1"/>
    </row>
    <row r="257" spans="1:28" ht="47.25" x14ac:dyDescent="0.25">
      <c r="A257" s="27" t="s">
        <v>483</v>
      </c>
      <c r="B257" s="28" t="s">
        <v>484</v>
      </c>
      <c r="C257" s="27" t="s">
        <v>28</v>
      </c>
      <c r="D257" s="26" t="s">
        <v>29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 t="s">
        <v>29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30">
        <f t="shared" si="47"/>
        <v>0</v>
      </c>
      <c r="U257" s="30">
        <f t="shared" si="47"/>
        <v>0</v>
      </c>
      <c r="V257" s="30">
        <f t="shared" si="47"/>
        <v>0</v>
      </c>
      <c r="W257" s="30">
        <f t="shared" si="46"/>
        <v>0</v>
      </c>
      <c r="X257" s="30">
        <f t="shared" si="46"/>
        <v>0</v>
      </c>
      <c r="Y257" s="30">
        <f t="shared" si="46"/>
        <v>0</v>
      </c>
      <c r="Z257" s="30">
        <f t="shared" si="46"/>
        <v>0</v>
      </c>
      <c r="AA257" s="25" t="s">
        <v>29</v>
      </c>
      <c r="AB257" s="1"/>
    </row>
    <row r="258" spans="1:28" ht="31.5" x14ac:dyDescent="0.25">
      <c r="A258" s="27" t="s">
        <v>485</v>
      </c>
      <c r="B258" s="28" t="s">
        <v>174</v>
      </c>
      <c r="C258" s="27" t="s">
        <v>28</v>
      </c>
      <c r="D258" s="26" t="s">
        <v>29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 t="s">
        <v>29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30">
        <f t="shared" si="47"/>
        <v>0</v>
      </c>
      <c r="U258" s="30">
        <f t="shared" si="47"/>
        <v>0</v>
      </c>
      <c r="V258" s="30">
        <f t="shared" si="47"/>
        <v>0</v>
      </c>
      <c r="W258" s="30">
        <f t="shared" si="46"/>
        <v>0</v>
      </c>
      <c r="X258" s="30">
        <f t="shared" si="46"/>
        <v>0</v>
      </c>
      <c r="Y258" s="30">
        <f t="shared" si="46"/>
        <v>0</v>
      </c>
      <c r="Z258" s="30">
        <f t="shared" si="46"/>
        <v>0</v>
      </c>
      <c r="AA258" s="25" t="s">
        <v>29</v>
      </c>
      <c r="AB258" s="1"/>
    </row>
    <row r="259" spans="1:28" ht="31.5" x14ac:dyDescent="0.25">
      <c r="A259" s="27" t="s">
        <v>486</v>
      </c>
      <c r="B259" s="28" t="s">
        <v>487</v>
      </c>
      <c r="C259" s="27" t="s">
        <v>28</v>
      </c>
      <c r="D259" s="26" t="s">
        <v>29</v>
      </c>
      <c r="E259" s="29">
        <v>0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 t="s">
        <v>29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30">
        <f t="shared" si="47"/>
        <v>0</v>
      </c>
      <c r="U259" s="30">
        <f t="shared" si="47"/>
        <v>0</v>
      </c>
      <c r="V259" s="30">
        <f t="shared" si="47"/>
        <v>0</v>
      </c>
      <c r="W259" s="30">
        <f t="shared" si="46"/>
        <v>0</v>
      </c>
      <c r="X259" s="30">
        <f t="shared" si="46"/>
        <v>0</v>
      </c>
      <c r="Y259" s="30">
        <f t="shared" si="46"/>
        <v>0</v>
      </c>
      <c r="Z259" s="30">
        <f t="shared" si="46"/>
        <v>0</v>
      </c>
      <c r="AA259" s="25" t="s">
        <v>29</v>
      </c>
      <c r="AB259" s="1"/>
    </row>
    <row r="260" spans="1:28" ht="31.5" x14ac:dyDescent="0.25">
      <c r="A260" s="27" t="s">
        <v>488</v>
      </c>
      <c r="B260" s="28" t="s">
        <v>489</v>
      </c>
      <c r="C260" s="27" t="s">
        <v>28</v>
      </c>
      <c r="D260" s="26" t="s">
        <v>29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 t="s">
        <v>29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30">
        <f t="shared" si="47"/>
        <v>0</v>
      </c>
      <c r="U260" s="30">
        <f t="shared" si="47"/>
        <v>0</v>
      </c>
      <c r="V260" s="30">
        <f t="shared" si="47"/>
        <v>0</v>
      </c>
      <c r="W260" s="30">
        <f t="shared" si="46"/>
        <v>0</v>
      </c>
      <c r="X260" s="30">
        <f t="shared" si="46"/>
        <v>0</v>
      </c>
      <c r="Y260" s="30">
        <f t="shared" si="46"/>
        <v>0</v>
      </c>
      <c r="Z260" s="30">
        <f t="shared" ref="Z260:Z278" si="49">IF($E260="нд","нд",(S260)-(K260))</f>
        <v>0</v>
      </c>
      <c r="AA260" s="25" t="s">
        <v>29</v>
      </c>
      <c r="AB260" s="1"/>
    </row>
    <row r="261" spans="1:28" ht="31.5" x14ac:dyDescent="0.25">
      <c r="A261" s="27" t="s">
        <v>490</v>
      </c>
      <c r="B261" s="28" t="s">
        <v>491</v>
      </c>
      <c r="C261" s="27" t="s">
        <v>28</v>
      </c>
      <c r="D261" s="26" t="s">
        <v>29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 t="s">
        <v>29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30">
        <f t="shared" si="47"/>
        <v>0</v>
      </c>
      <c r="U261" s="30">
        <f t="shared" si="47"/>
        <v>0</v>
      </c>
      <c r="V261" s="30">
        <f t="shared" si="47"/>
        <v>0</v>
      </c>
      <c r="W261" s="30">
        <f t="shared" si="47"/>
        <v>0</v>
      </c>
      <c r="X261" s="30">
        <f t="shared" si="47"/>
        <v>0</v>
      </c>
      <c r="Y261" s="30">
        <f t="shared" si="47"/>
        <v>0</v>
      </c>
      <c r="Z261" s="30">
        <f t="shared" si="49"/>
        <v>0</v>
      </c>
      <c r="AA261" s="25" t="s">
        <v>29</v>
      </c>
      <c r="AB261" s="1"/>
    </row>
    <row r="262" spans="1:28" ht="31.5" x14ac:dyDescent="0.25">
      <c r="A262" s="27" t="s">
        <v>492</v>
      </c>
      <c r="B262" s="28" t="s">
        <v>493</v>
      </c>
      <c r="C262" s="27" t="s">
        <v>28</v>
      </c>
      <c r="D262" s="26" t="s">
        <v>29</v>
      </c>
      <c r="E262" s="29">
        <v>0</v>
      </c>
      <c r="F262" s="29"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 t="s">
        <v>29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30">
        <f t="shared" si="47"/>
        <v>0</v>
      </c>
      <c r="U262" s="30">
        <f t="shared" si="47"/>
        <v>0</v>
      </c>
      <c r="V262" s="30">
        <f t="shared" si="47"/>
        <v>0</v>
      </c>
      <c r="W262" s="30">
        <f t="shared" si="47"/>
        <v>0</v>
      </c>
      <c r="X262" s="30">
        <f t="shared" si="47"/>
        <v>0</v>
      </c>
      <c r="Y262" s="30">
        <f t="shared" si="47"/>
        <v>0</v>
      </c>
      <c r="Z262" s="30">
        <f t="shared" si="49"/>
        <v>0</v>
      </c>
      <c r="AA262" s="25" t="s">
        <v>29</v>
      </c>
      <c r="AB262" s="1"/>
    </row>
    <row r="263" spans="1:28" ht="63" x14ac:dyDescent="0.25">
      <c r="A263" s="27" t="s">
        <v>494</v>
      </c>
      <c r="B263" s="28" t="s">
        <v>495</v>
      </c>
      <c r="C263" s="27" t="s">
        <v>28</v>
      </c>
      <c r="D263" s="26" t="s">
        <v>29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 t="s">
        <v>29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30">
        <f t="shared" si="47"/>
        <v>0</v>
      </c>
      <c r="U263" s="30">
        <f t="shared" si="47"/>
        <v>0</v>
      </c>
      <c r="V263" s="30">
        <f t="shared" si="47"/>
        <v>0</v>
      </c>
      <c r="W263" s="30">
        <f t="shared" si="47"/>
        <v>0</v>
      </c>
      <c r="X263" s="30">
        <f t="shared" si="47"/>
        <v>0</v>
      </c>
      <c r="Y263" s="30">
        <f t="shared" si="47"/>
        <v>0</v>
      </c>
      <c r="Z263" s="30">
        <f t="shared" si="49"/>
        <v>0</v>
      </c>
      <c r="AA263" s="25" t="s">
        <v>29</v>
      </c>
      <c r="AB263" s="1"/>
    </row>
    <row r="264" spans="1:28" ht="47.25" x14ac:dyDescent="0.25">
      <c r="A264" s="27" t="s">
        <v>496</v>
      </c>
      <c r="B264" s="28" t="s">
        <v>176</v>
      </c>
      <c r="C264" s="27" t="s">
        <v>28</v>
      </c>
      <c r="D264" s="26" t="s">
        <v>29</v>
      </c>
      <c r="E264" s="29">
        <v>0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 t="s">
        <v>29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30">
        <f t="shared" si="47"/>
        <v>0</v>
      </c>
      <c r="U264" s="30">
        <f t="shared" si="47"/>
        <v>0</v>
      </c>
      <c r="V264" s="30">
        <f t="shared" si="47"/>
        <v>0</v>
      </c>
      <c r="W264" s="30">
        <f t="shared" si="47"/>
        <v>0</v>
      </c>
      <c r="X264" s="30">
        <f t="shared" si="47"/>
        <v>0</v>
      </c>
      <c r="Y264" s="30">
        <f t="shared" si="47"/>
        <v>0</v>
      </c>
      <c r="Z264" s="30">
        <f t="shared" si="49"/>
        <v>0</v>
      </c>
      <c r="AA264" s="25" t="s">
        <v>29</v>
      </c>
      <c r="AB264" s="1"/>
    </row>
    <row r="265" spans="1:28" ht="47.25" x14ac:dyDescent="0.25">
      <c r="A265" s="27" t="s">
        <v>497</v>
      </c>
      <c r="B265" s="28" t="s">
        <v>498</v>
      </c>
      <c r="C265" s="27" t="s">
        <v>28</v>
      </c>
      <c r="D265" s="26" t="s">
        <v>29</v>
      </c>
      <c r="E265" s="29">
        <v>0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 t="s">
        <v>29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30">
        <f t="shared" si="47"/>
        <v>0</v>
      </c>
      <c r="U265" s="30">
        <f t="shared" si="47"/>
        <v>0</v>
      </c>
      <c r="V265" s="30">
        <f t="shared" si="47"/>
        <v>0</v>
      </c>
      <c r="W265" s="30">
        <f t="shared" si="47"/>
        <v>0</v>
      </c>
      <c r="X265" s="30">
        <f t="shared" si="47"/>
        <v>0</v>
      </c>
      <c r="Y265" s="30">
        <f t="shared" si="47"/>
        <v>0</v>
      </c>
      <c r="Z265" s="30">
        <f t="shared" si="49"/>
        <v>0</v>
      </c>
      <c r="AA265" s="25" t="s">
        <v>29</v>
      </c>
      <c r="AB265" s="1"/>
    </row>
    <row r="266" spans="1:28" ht="47.25" x14ac:dyDescent="0.25">
      <c r="A266" s="27" t="s">
        <v>499</v>
      </c>
      <c r="B266" s="28" t="s">
        <v>500</v>
      </c>
      <c r="C266" s="27" t="s">
        <v>28</v>
      </c>
      <c r="D266" s="26" t="s">
        <v>29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 t="s">
        <v>29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30">
        <f t="shared" si="47"/>
        <v>0</v>
      </c>
      <c r="U266" s="30">
        <f t="shared" si="47"/>
        <v>0</v>
      </c>
      <c r="V266" s="30">
        <f t="shared" si="47"/>
        <v>0</v>
      </c>
      <c r="W266" s="30">
        <f t="shared" si="47"/>
        <v>0</v>
      </c>
      <c r="X266" s="30">
        <f t="shared" si="47"/>
        <v>0</v>
      </c>
      <c r="Y266" s="30">
        <f t="shared" si="47"/>
        <v>0</v>
      </c>
      <c r="Z266" s="30">
        <f t="shared" si="49"/>
        <v>0</v>
      </c>
      <c r="AA266" s="25" t="s">
        <v>29</v>
      </c>
      <c r="AB266" s="1"/>
    </row>
    <row r="267" spans="1:28" ht="31.5" x14ac:dyDescent="0.25">
      <c r="A267" s="27" t="s">
        <v>501</v>
      </c>
      <c r="B267" s="28" t="s">
        <v>502</v>
      </c>
      <c r="C267" s="27" t="s">
        <v>28</v>
      </c>
      <c r="D267" s="26" t="s">
        <v>29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 t="s">
        <v>29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30">
        <f t="shared" si="47"/>
        <v>0</v>
      </c>
      <c r="U267" s="30">
        <f t="shared" si="47"/>
        <v>0</v>
      </c>
      <c r="V267" s="30">
        <f t="shared" si="47"/>
        <v>0</v>
      </c>
      <c r="W267" s="30">
        <f t="shared" si="47"/>
        <v>0</v>
      </c>
      <c r="X267" s="30">
        <f t="shared" si="47"/>
        <v>0</v>
      </c>
      <c r="Y267" s="30">
        <f t="shared" si="47"/>
        <v>0</v>
      </c>
      <c r="Z267" s="30">
        <f t="shared" si="49"/>
        <v>0</v>
      </c>
      <c r="AA267" s="25" t="s">
        <v>29</v>
      </c>
      <c r="AB267" s="1"/>
    </row>
    <row r="268" spans="1:28" ht="31.5" x14ac:dyDescent="0.25">
      <c r="A268" s="27" t="s">
        <v>503</v>
      </c>
      <c r="B268" s="28" t="s">
        <v>504</v>
      </c>
      <c r="C268" s="27" t="s">
        <v>28</v>
      </c>
      <c r="D268" s="26" t="s">
        <v>29</v>
      </c>
      <c r="E268" s="29">
        <v>0</v>
      </c>
      <c r="F268" s="29"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9" t="s">
        <v>29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30">
        <f t="shared" si="47"/>
        <v>0</v>
      </c>
      <c r="U268" s="30">
        <f t="shared" si="47"/>
        <v>0</v>
      </c>
      <c r="V268" s="30">
        <f t="shared" si="47"/>
        <v>0</v>
      </c>
      <c r="W268" s="30">
        <f t="shared" si="47"/>
        <v>0</v>
      </c>
      <c r="X268" s="30">
        <f t="shared" si="47"/>
        <v>0</v>
      </c>
      <c r="Y268" s="30">
        <f t="shared" si="47"/>
        <v>0</v>
      </c>
      <c r="Z268" s="30">
        <f t="shared" si="49"/>
        <v>0</v>
      </c>
      <c r="AA268" s="25" t="s">
        <v>29</v>
      </c>
      <c r="AB268" s="1"/>
    </row>
    <row r="269" spans="1:28" ht="31.5" x14ac:dyDescent="0.25">
      <c r="A269" s="27" t="s">
        <v>505</v>
      </c>
      <c r="B269" s="28" t="s">
        <v>506</v>
      </c>
      <c r="C269" s="27" t="s">
        <v>28</v>
      </c>
      <c r="D269" s="26" t="s">
        <v>29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 t="s">
        <v>29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30">
        <f t="shared" si="47"/>
        <v>0</v>
      </c>
      <c r="U269" s="30">
        <f t="shared" si="47"/>
        <v>0</v>
      </c>
      <c r="V269" s="30">
        <f t="shared" si="47"/>
        <v>0</v>
      </c>
      <c r="W269" s="30">
        <f t="shared" si="47"/>
        <v>0</v>
      </c>
      <c r="X269" s="30">
        <f t="shared" si="47"/>
        <v>0</v>
      </c>
      <c r="Y269" s="30">
        <f t="shared" si="47"/>
        <v>0</v>
      </c>
      <c r="Z269" s="30">
        <f t="shared" si="49"/>
        <v>0</v>
      </c>
      <c r="AA269" s="25" t="s">
        <v>29</v>
      </c>
      <c r="AB269" s="1"/>
    </row>
    <row r="270" spans="1:28" ht="31.5" x14ac:dyDescent="0.25">
      <c r="A270" s="27" t="s">
        <v>507</v>
      </c>
      <c r="B270" s="28" t="s">
        <v>508</v>
      </c>
      <c r="C270" s="27" t="s">
        <v>28</v>
      </c>
      <c r="D270" s="26" t="s">
        <v>29</v>
      </c>
      <c r="E270" s="29">
        <v>0</v>
      </c>
      <c r="F270" s="29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9" t="s">
        <v>29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30">
        <f t="shared" si="47"/>
        <v>0</v>
      </c>
      <c r="U270" s="30">
        <f t="shared" si="47"/>
        <v>0</v>
      </c>
      <c r="V270" s="30">
        <f t="shared" si="47"/>
        <v>0</v>
      </c>
      <c r="W270" s="30">
        <f t="shared" si="47"/>
        <v>0</v>
      </c>
      <c r="X270" s="30">
        <f t="shared" si="47"/>
        <v>0</v>
      </c>
      <c r="Y270" s="30">
        <f t="shared" si="47"/>
        <v>0</v>
      </c>
      <c r="Z270" s="30">
        <f t="shared" si="49"/>
        <v>0</v>
      </c>
      <c r="AA270" s="25" t="s">
        <v>29</v>
      </c>
      <c r="AB270" s="1"/>
    </row>
    <row r="271" spans="1:28" ht="31.5" x14ac:dyDescent="0.25">
      <c r="A271" s="27" t="s">
        <v>509</v>
      </c>
      <c r="B271" s="28" t="s">
        <v>510</v>
      </c>
      <c r="C271" s="27" t="s">
        <v>28</v>
      </c>
      <c r="D271" s="26" t="s">
        <v>29</v>
      </c>
      <c r="E271" s="29">
        <v>0</v>
      </c>
      <c r="F271" s="29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 t="s">
        <v>29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30">
        <f t="shared" ref="T271:Y278" si="50">IF($E271="нд","нд",(M271)-(E271))</f>
        <v>0</v>
      </c>
      <c r="U271" s="30">
        <f t="shared" si="50"/>
        <v>0</v>
      </c>
      <c r="V271" s="30">
        <f t="shared" si="50"/>
        <v>0</v>
      </c>
      <c r="W271" s="30">
        <f t="shared" si="50"/>
        <v>0</v>
      </c>
      <c r="X271" s="30">
        <f t="shared" si="50"/>
        <v>0</v>
      </c>
      <c r="Y271" s="30">
        <f t="shared" si="50"/>
        <v>0</v>
      </c>
      <c r="Z271" s="30">
        <f t="shared" si="49"/>
        <v>0</v>
      </c>
      <c r="AA271" s="25" t="s">
        <v>29</v>
      </c>
      <c r="AB271" s="1"/>
    </row>
    <row r="272" spans="1:28" ht="31.5" x14ac:dyDescent="0.25">
      <c r="A272" s="27" t="s">
        <v>511</v>
      </c>
      <c r="B272" s="28" t="s">
        <v>512</v>
      </c>
      <c r="C272" s="27" t="s">
        <v>28</v>
      </c>
      <c r="D272" s="26" t="s">
        <v>29</v>
      </c>
      <c r="E272" s="2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 t="s">
        <v>29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30">
        <f t="shared" si="50"/>
        <v>0</v>
      </c>
      <c r="U272" s="30">
        <f t="shared" si="50"/>
        <v>0</v>
      </c>
      <c r="V272" s="30">
        <f t="shared" si="50"/>
        <v>0</v>
      </c>
      <c r="W272" s="30">
        <f t="shared" si="50"/>
        <v>0</v>
      </c>
      <c r="X272" s="30">
        <f t="shared" si="50"/>
        <v>0</v>
      </c>
      <c r="Y272" s="30">
        <f t="shared" si="50"/>
        <v>0</v>
      </c>
      <c r="Z272" s="30">
        <f t="shared" si="49"/>
        <v>0</v>
      </c>
      <c r="AA272" s="25" t="s">
        <v>29</v>
      </c>
      <c r="AB272" s="1"/>
    </row>
    <row r="273" spans="1:28" ht="47.25" x14ac:dyDescent="0.25">
      <c r="A273" s="27" t="s">
        <v>513</v>
      </c>
      <c r="B273" s="28" t="s">
        <v>514</v>
      </c>
      <c r="C273" s="27" t="s">
        <v>28</v>
      </c>
      <c r="D273" s="26" t="s">
        <v>29</v>
      </c>
      <c r="E273" s="29">
        <v>0</v>
      </c>
      <c r="F273" s="29"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9" t="s">
        <v>29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30">
        <f t="shared" si="50"/>
        <v>0</v>
      </c>
      <c r="U273" s="30">
        <f t="shared" si="50"/>
        <v>0</v>
      </c>
      <c r="V273" s="30">
        <f t="shared" si="50"/>
        <v>0</v>
      </c>
      <c r="W273" s="30">
        <f t="shared" si="50"/>
        <v>0</v>
      </c>
      <c r="X273" s="30">
        <f t="shared" si="50"/>
        <v>0</v>
      </c>
      <c r="Y273" s="30">
        <f t="shared" si="50"/>
        <v>0</v>
      </c>
      <c r="Z273" s="30">
        <f t="shared" si="49"/>
        <v>0</v>
      </c>
      <c r="AA273" s="25" t="s">
        <v>29</v>
      </c>
      <c r="AB273" s="1"/>
    </row>
    <row r="274" spans="1:28" ht="31.5" x14ac:dyDescent="0.25">
      <c r="A274" s="27" t="s">
        <v>515</v>
      </c>
      <c r="B274" s="28" t="s">
        <v>516</v>
      </c>
      <c r="C274" s="27" t="s">
        <v>28</v>
      </c>
      <c r="D274" s="26" t="s">
        <v>29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 t="s">
        <v>29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30">
        <f t="shared" si="50"/>
        <v>0</v>
      </c>
      <c r="U274" s="30">
        <f t="shared" si="50"/>
        <v>0</v>
      </c>
      <c r="V274" s="30">
        <f t="shared" si="50"/>
        <v>0</v>
      </c>
      <c r="W274" s="30">
        <f t="shared" si="50"/>
        <v>0</v>
      </c>
      <c r="X274" s="30">
        <f t="shared" si="50"/>
        <v>0</v>
      </c>
      <c r="Y274" s="30">
        <f t="shared" si="50"/>
        <v>0</v>
      </c>
      <c r="Z274" s="30">
        <f t="shared" si="49"/>
        <v>0</v>
      </c>
      <c r="AA274" s="25" t="s">
        <v>29</v>
      </c>
      <c r="AB274" s="1"/>
    </row>
    <row r="275" spans="1:28" ht="31.5" x14ac:dyDescent="0.25">
      <c r="A275" s="27" t="s">
        <v>517</v>
      </c>
      <c r="B275" s="28" t="s">
        <v>219</v>
      </c>
      <c r="C275" s="27" t="s">
        <v>28</v>
      </c>
      <c r="D275" s="26" t="s">
        <v>29</v>
      </c>
      <c r="E275" s="29">
        <v>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 t="s">
        <v>29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30">
        <f t="shared" si="50"/>
        <v>0</v>
      </c>
      <c r="U275" s="30">
        <f t="shared" si="50"/>
        <v>0</v>
      </c>
      <c r="V275" s="30">
        <f t="shared" si="50"/>
        <v>0</v>
      </c>
      <c r="W275" s="30">
        <f t="shared" si="50"/>
        <v>0</v>
      </c>
      <c r="X275" s="30">
        <f t="shared" si="50"/>
        <v>0</v>
      </c>
      <c r="Y275" s="30">
        <f t="shared" si="50"/>
        <v>0</v>
      </c>
      <c r="Z275" s="30">
        <f t="shared" si="49"/>
        <v>0</v>
      </c>
      <c r="AA275" s="25" t="s">
        <v>29</v>
      </c>
      <c r="AB275" s="1"/>
    </row>
    <row r="276" spans="1:28" ht="31.5" x14ac:dyDescent="0.25">
      <c r="A276" s="27" t="s">
        <v>518</v>
      </c>
      <c r="B276" s="28" t="s">
        <v>221</v>
      </c>
      <c r="C276" s="27" t="s">
        <v>28</v>
      </c>
      <c r="D276" s="26" t="s">
        <v>29</v>
      </c>
      <c r="E276" s="29">
        <f t="shared" ref="E276:K276" si="51">SUM(E277:E277)</f>
        <v>0</v>
      </c>
      <c r="F276" s="29">
        <f t="shared" si="51"/>
        <v>0</v>
      </c>
      <c r="G276" s="29">
        <f t="shared" si="51"/>
        <v>0</v>
      </c>
      <c r="H276" s="29">
        <f t="shared" si="51"/>
        <v>0</v>
      </c>
      <c r="I276" s="29">
        <f t="shared" si="51"/>
        <v>0</v>
      </c>
      <c r="J276" s="29">
        <f t="shared" si="51"/>
        <v>0</v>
      </c>
      <c r="K276" s="29">
        <f t="shared" si="51"/>
        <v>1498</v>
      </c>
      <c r="L276" s="29" t="s">
        <v>29</v>
      </c>
      <c r="M276" s="29">
        <f t="shared" ref="M276:S276" si="52">SUM(M277:M277)</f>
        <v>0</v>
      </c>
      <c r="N276" s="29">
        <f t="shared" si="52"/>
        <v>0</v>
      </c>
      <c r="O276" s="29">
        <f t="shared" si="52"/>
        <v>0</v>
      </c>
      <c r="P276" s="29">
        <f t="shared" si="52"/>
        <v>0</v>
      </c>
      <c r="Q276" s="29">
        <f t="shared" si="52"/>
        <v>0</v>
      </c>
      <c r="R276" s="29">
        <f t="shared" si="52"/>
        <v>0</v>
      </c>
      <c r="S276" s="29">
        <f t="shared" si="52"/>
        <v>1457</v>
      </c>
      <c r="T276" s="30">
        <f t="shared" si="50"/>
        <v>0</v>
      </c>
      <c r="U276" s="30">
        <f t="shared" si="50"/>
        <v>0</v>
      </c>
      <c r="V276" s="30">
        <f t="shared" si="50"/>
        <v>0</v>
      </c>
      <c r="W276" s="30">
        <f t="shared" si="50"/>
        <v>0</v>
      </c>
      <c r="X276" s="30">
        <f t="shared" si="50"/>
        <v>0</v>
      </c>
      <c r="Y276" s="30">
        <f t="shared" si="50"/>
        <v>0</v>
      </c>
      <c r="Z276" s="30">
        <f t="shared" si="49"/>
        <v>-41</v>
      </c>
      <c r="AA276" s="25" t="s">
        <v>29</v>
      </c>
      <c r="AB276" s="1"/>
    </row>
    <row r="277" spans="1:28" ht="94.5" x14ac:dyDescent="0.25">
      <c r="A277" s="27" t="s">
        <v>518</v>
      </c>
      <c r="B277" s="28" t="s">
        <v>519</v>
      </c>
      <c r="C277" s="27" t="s">
        <v>520</v>
      </c>
      <c r="D277" s="26" t="s">
        <v>29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1498</v>
      </c>
      <c r="L277" s="32" t="s">
        <v>521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1457</v>
      </c>
      <c r="T277" s="30">
        <f t="shared" si="50"/>
        <v>0</v>
      </c>
      <c r="U277" s="30">
        <f t="shared" si="50"/>
        <v>0</v>
      </c>
      <c r="V277" s="30">
        <f t="shared" si="50"/>
        <v>0</v>
      </c>
      <c r="W277" s="30">
        <f t="shared" si="50"/>
        <v>0</v>
      </c>
      <c r="X277" s="30">
        <f t="shared" si="50"/>
        <v>0</v>
      </c>
      <c r="Y277" s="30">
        <f t="shared" si="50"/>
        <v>0</v>
      </c>
      <c r="Z277" s="30">
        <f t="shared" si="49"/>
        <v>-41</v>
      </c>
      <c r="AA277" s="31" t="s">
        <v>29</v>
      </c>
      <c r="AB277" s="1"/>
    </row>
    <row r="278" spans="1:28" ht="31.5" x14ac:dyDescent="0.25">
      <c r="A278" s="27" t="s">
        <v>522</v>
      </c>
      <c r="B278" s="28" t="s">
        <v>523</v>
      </c>
      <c r="C278" s="27" t="s">
        <v>28</v>
      </c>
      <c r="D278" s="26" t="s">
        <v>29</v>
      </c>
      <c r="E278" s="39">
        <v>0</v>
      </c>
      <c r="F278" s="39">
        <v>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29" t="s">
        <v>29</v>
      </c>
      <c r="M278" s="39">
        <v>0</v>
      </c>
      <c r="N278" s="39">
        <v>0</v>
      </c>
      <c r="O278" s="39">
        <v>0</v>
      </c>
      <c r="P278" s="39">
        <v>0</v>
      </c>
      <c r="Q278" s="39">
        <v>0</v>
      </c>
      <c r="R278" s="39">
        <v>0</v>
      </c>
      <c r="S278" s="39">
        <v>0</v>
      </c>
      <c r="T278" s="30">
        <f t="shared" si="50"/>
        <v>0</v>
      </c>
      <c r="U278" s="30">
        <f t="shared" si="50"/>
        <v>0</v>
      </c>
      <c r="V278" s="30">
        <f t="shared" si="50"/>
        <v>0</v>
      </c>
      <c r="W278" s="30">
        <f t="shared" si="50"/>
        <v>0</v>
      </c>
      <c r="X278" s="30">
        <f t="shared" si="50"/>
        <v>0</v>
      </c>
      <c r="Y278" s="30">
        <f t="shared" si="50"/>
        <v>0</v>
      </c>
      <c r="Z278" s="30">
        <f t="shared" si="49"/>
        <v>0</v>
      </c>
      <c r="AA278" s="25" t="s">
        <v>29</v>
      </c>
      <c r="AB278" s="1"/>
    </row>
    <row r="279" spans="1:28" x14ac:dyDescent="0.25">
      <c r="A279" s="40"/>
      <c r="B279" s="41" t="s">
        <v>524</v>
      </c>
      <c r="C279" s="40"/>
      <c r="D279" s="42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1"/>
    </row>
    <row r="280" spans="1:28" ht="31.5" x14ac:dyDescent="0.25">
      <c r="A280" s="40"/>
      <c r="B280" s="28" t="s">
        <v>525</v>
      </c>
      <c r="C280" s="40"/>
      <c r="D280" s="42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1"/>
    </row>
    <row r="281" spans="1:28" x14ac:dyDescent="0.25">
      <c r="A281" s="40">
        <v>1</v>
      </c>
      <c r="B281" s="28" t="s">
        <v>526</v>
      </c>
      <c r="C281" s="27"/>
      <c r="D281" s="42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1"/>
    </row>
    <row r="282" spans="1:28" x14ac:dyDescent="0.25">
      <c r="A282" s="40">
        <v>2</v>
      </c>
      <c r="B282" s="28" t="s">
        <v>527</v>
      </c>
      <c r="C282" s="27"/>
      <c r="D282" s="42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1"/>
    </row>
    <row r="283" spans="1:28" x14ac:dyDescent="0.25">
      <c r="A283" s="44" t="s">
        <v>528</v>
      </c>
      <c r="B283" s="45"/>
      <c r="C283" s="44"/>
      <c r="D283" s="42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7"/>
      <c r="AB283" s="1"/>
    </row>
    <row r="284" spans="1:28" ht="37.5" customHeight="1" x14ac:dyDescent="0.25">
      <c r="A284" s="48" t="s">
        <v>529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1"/>
    </row>
    <row r="285" spans="1:2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</sheetData>
  <autoFilter ref="A20:AA284"/>
  <mergeCells count="17">
    <mergeCell ref="A12:AA12"/>
    <mergeCell ref="A4:AA4"/>
    <mergeCell ref="A5:AA5"/>
    <mergeCell ref="A7:AA7"/>
    <mergeCell ref="A8:AA8"/>
    <mergeCell ref="A10:AA10"/>
    <mergeCell ref="A284:AA284"/>
    <mergeCell ref="A13:AA13"/>
    <mergeCell ref="A15:A18"/>
    <mergeCell ref="B15:B18"/>
    <mergeCell ref="C15:C18"/>
    <mergeCell ref="D15:D18"/>
    <mergeCell ref="E15:S16"/>
    <mergeCell ref="T15:Z17"/>
    <mergeCell ref="AA15:AA18"/>
    <mergeCell ref="E17:K17"/>
    <mergeCell ref="L17:S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5Вв</vt:lpstr>
      <vt:lpstr>'5Вв'!Область_печати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2024-03-21T14:07:01Z</dcterms:created>
  <dcterms:modified xsi:type="dcterms:W3CDTF">2024-03-22T08:30:08Z</dcterms:modified>
</cp:coreProperties>
</file>